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Pulpit" sheetId="1" r:id="rId1"/>
    <sheet name="Checklista KSeF" sheetId="2" r:id="rId2"/>
    <sheet name="Kontrahenci" sheetId="3" r:id="rId3"/>
    <sheet name="Rejestr faktur" sheetId="4" r:id="rId4"/>
    <sheet name="Kalkulator VAT" sheetId="5" r:id="rId5"/>
    <sheet name="Mapa FA(3)" sheetId="6" r:id="rId6"/>
  </sheets>
  <calcPr calcId="191029" fullCalcOnLoad="1" forceFullCalc="1"/>
</workbook>
</file>

<file path=xl/sharedStrings.xml><?xml version="1.0" encoding="utf-8"?>
<sst xmlns="http://schemas.openxmlformats.org/spreadsheetml/2006/main" count="113" uniqueCount="113">
  <si>
    <t>Pulpit</t>
  </si>
  <si>
    <t/>
  </si>
  <si>
    <t>Wskaźnik</t>
  </si>
  <si>
    <t>Wartość</t>
  </si>
  <si>
    <t>Cel / interpretacja</t>
  </si>
  <si>
    <t>Uwagi</t>
  </si>
  <si>
    <t>Zadania na checkliście</t>
  </si>
  <si>
    <t>Wszystkie kluczowe zadania wypisane</t>
  </si>
  <si>
    <t>Zadania zrobione</t>
  </si>
  <si>
    <t>Zwiększaj co tydzień</t>
  </si>
  <si>
    <t>Kontrahenci z poprawną długością NIP</t>
  </si>
  <si>
    <t>Sumę kontrolną i białą listę sprawdź osobno</t>
  </si>
  <si>
    <t>Wprowadzone faktury</t>
  </si>
  <si>
    <t>Tylko do śledzenia obiegu pracy</t>
  </si>
  <si>
    <t>Suma brutto</t>
  </si>
  <si>
    <t>Pomoc do planowania wewnętrznego</t>
  </si>
  <si>
    <t>Checklista wdrożenia KSeF</t>
  </si>
  <si>
    <t>Obszar</t>
  </si>
  <si>
    <t>Zadanie</t>
  </si>
  <si>
    <t>Status</t>
  </si>
  <si>
    <t>Osoba / notatki</t>
  </si>
  <si>
    <t>Termin</t>
  </si>
  <si>
    <t>Ustal, kiedy firmę obejmuje obowiązek KSeF: duzi podatnicy od 1 lutego 2026, pozostałe firmy od 1 kwietnia 2026, najmniejsi (sprzedaż do 10 tys. zł/mies.) od 1 stycznia 2027.</t>
  </si>
  <si>
    <t>Do zrobienia</t>
  </si>
  <si>
    <t>Dane faktur</t>
  </si>
  <si>
    <t>Zmapuj obecne pola faktury na kluczowe pola FA(3): sprzedawca, nabywca, numer faktury, daty, VAT, płatność.</t>
  </si>
  <si>
    <t>Kontrahenci</t>
  </si>
  <si>
    <t>Uporządkuj NIP-y dostawców i klientów, oznacz brakujące lub podejrzane wpisy.</t>
  </si>
  <si>
    <t>Dostęp i role</t>
  </si>
  <si>
    <t>Ustal, kto odbiera i wystawia faktury w KSeF oraz kto potrzebuje uprawnień/tokenu.</t>
  </si>
  <si>
    <t>Proces</t>
  </si>
  <si>
    <t>Opisz obieg: faktura wpłynęła, sprawdzona, zatwierdzona, opłacona, wyeksportowana do księgowości.</t>
  </si>
  <si>
    <t>Archiwum</t>
  </si>
  <si>
    <t>Zdecyduj, jakie dokumenty zostają w archiwum lokalnym i jak zapisujesz numery KSeF.</t>
  </si>
  <si>
    <t>Oprogramowanie</t>
  </si>
  <si>
    <t>Sprawdź gotowość programu księgowego/fakturowego na KSeF 2.0 oraz opcje eksportu/importu.</t>
  </si>
  <si>
    <t>Testy</t>
  </si>
  <si>
    <t>Przepuść przykładowe faktury przez wewnętrzny obieg i zanotuj luki przed kolejnym okresem rozliczeniowym.</t>
  </si>
  <si>
    <t>Szkolenie</t>
  </si>
  <si>
    <t>Przygotuj jednostronicową instrukcję dla osób/współpracowników, którzy dotykają faktur.</t>
  </si>
  <si>
    <t>Zastrzeżenie</t>
  </si>
  <si>
    <t>Potwierdź, że ten arkusz jest pomocą operacyjną, a nie poradą prawną/podatkową.</t>
  </si>
  <si>
    <t>Zrobione</t>
  </si>
  <si>
    <t>Zobacz dołączony plik README.</t>
  </si>
  <si>
    <t>Kontrola NIP kontrahentów</t>
  </si>
  <si>
    <t>Nazwa</t>
  </si>
  <si>
    <t>Rola</t>
  </si>
  <si>
    <t>NIP</t>
  </si>
  <si>
    <t>NIP oczyszczony</t>
  </si>
  <si>
    <t>Status formatu NIP</t>
  </si>
  <si>
    <t>Przykład Dostawca sp. z o.o.</t>
  </si>
  <si>
    <t>Dostawca</t>
  </si>
  <si>
    <t>525-000-00-00</t>
  </si>
  <si>
    <t>Przykład Klient S.A.</t>
  </si>
  <si>
    <t>Nabywca</t>
  </si>
  <si>
    <t>1112223344</t>
  </si>
  <si>
    <t>Przykład bez NIP</t>
  </si>
  <si>
    <t>Dostawca/Nabywca</t>
  </si>
  <si>
    <t>Rejestr operacji fakturowych</t>
  </si>
  <si>
    <t>Nr faktury</t>
  </si>
  <si>
    <t>Data wystawienia</t>
  </si>
  <si>
    <t>NIP sprzedawcy</t>
  </si>
  <si>
    <t>NIP nabywcy</t>
  </si>
  <si>
    <t>Netto</t>
  </si>
  <si>
    <t>Stawka VAT</t>
  </si>
  <si>
    <t>VAT</t>
  </si>
  <si>
    <t>Brutto</t>
  </si>
  <si>
    <t>Status KSeF</t>
  </si>
  <si>
    <t>Klucz duplikatu</t>
  </si>
  <si>
    <t>FV/1/2026</t>
  </si>
  <si>
    <t>2026-04-02</t>
  </si>
  <si>
    <t>5250000000</t>
  </si>
  <si>
    <t>Gotowa</t>
  </si>
  <si>
    <t>FV/2/2026</t>
  </si>
  <si>
    <t>2026-04-03</t>
  </si>
  <si>
    <t>Do sprawdzenia</t>
  </si>
  <si>
    <t>Kalkulator VAT</t>
  </si>
  <si>
    <t>Opis</t>
  </si>
  <si>
    <t>Podstawowa 23%</t>
  </si>
  <si>
    <t>Obniżona 8%</t>
  </si>
  <si>
    <t>Obniżona 5%</t>
  </si>
  <si>
    <t>Zerowa/zwolniona</t>
  </si>
  <si>
    <t>Mapa pól FA(3) - odniesienie operacyjne</t>
  </si>
  <si>
    <t>Obszar / pole FA(3)</t>
  </si>
  <si>
    <t>Znaczenie</t>
  </si>
  <si>
    <t>Skąd je pobrać</t>
  </si>
  <si>
    <t>P_1</t>
  </si>
  <si>
    <t>Data wystawienia faktury</t>
  </si>
  <si>
    <t>Rejestr faktur</t>
  </si>
  <si>
    <t>Tylko odniesienie operacyjne.</t>
  </si>
  <si>
    <t>P_2</t>
  </si>
  <si>
    <t>Numer faktury nadany przez sprzedawcę</t>
  </si>
  <si>
    <t>Numer KSeF to nie to samo co numer faktury sprzedawcy.</t>
  </si>
  <si>
    <t>Podmiot1</t>
  </si>
  <si>
    <t>Dane sprzedawcy</t>
  </si>
  <si>
    <t>Kontrahenci / system księgowy</t>
  </si>
  <si>
    <t>Potwierdź nazwę firmy i NIP.</t>
  </si>
  <si>
    <t>Podmiot2</t>
  </si>
  <si>
    <t>Dane nabywcy</t>
  </si>
  <si>
    <t>Kontrahenci / checkout / CRM</t>
  </si>
  <si>
    <t>Jakość NIP ma znaczenie przy fakturach B2B.</t>
  </si>
  <si>
    <t>FaWiersz</t>
  </si>
  <si>
    <t>Pozycje faktury</t>
  </si>
  <si>
    <t>Eksport z systemu fakturowego</t>
  </si>
  <si>
    <t>Utrzymuj spójne nazwy towarów/usług.</t>
  </si>
  <si>
    <t>Platnosc</t>
  </si>
  <si>
    <t>Informacje o płatności</t>
  </si>
  <si>
    <t>Rejestr faktur / księgowość</t>
  </si>
  <si>
    <t>Może zawierać metodę i status opłacenia.</t>
  </si>
  <si>
    <t>Zalacznik</t>
  </si>
  <si>
    <t>Dane strukturalne załącznika</t>
  </si>
  <si>
    <t>Zaawansowane / opcjonalne</t>
  </si>
  <si>
    <t>KSeF nie przyjmuje osobnych plików PDF/XLS jako załączników faktury.</t>
  </si>
</sst>
</file>

<file path=xl/styles.xml><?xml version="1.0" encoding="utf-8"?>
<styleSheet xmlns="http://schemas.openxmlformats.org/spreadsheetml/2006/main">
  <fonts count="4">
    <font>
      <sz val="11"/>
      <name val="Aptos"/>
    </font>
    <font>
      <b/>
      <sz val="11"/>
      <color rgb="FFFFFFFF"/>
      <name val="Aptos"/>
    </font>
    <font>
      <b/>
      <sz val="14"/>
      <color rgb="FF1F2937"/>
      <name val="Aptos"/>
    </font>
    <font>
      <b/>
      <sz val="11"/>
      <color rgb="FF1F2937"/>
      <name val="Aptos"/>
    </font>
  </fonts>
  <fills count="6">
    <fill>
      <patternFill patternType="none"/>
    </fill>
    <fill>
      <patternFill patternType="gray125"/>
    </fill>
    <fill>
      <patternFill patternType="solid">
        <fgColor rgb="FF0F766E"/>
        <bgColor indexed="64"/>
      </patternFill>
    </fill>
    <fill>
      <patternFill patternType="solid">
        <fgColor rgb="FFECFDF5"/>
        <bgColor indexed="64"/>
      </patternFill>
    </fill>
    <fill>
      <patternFill patternType="solid">
        <fgColor rgb="FFFEF3C7"/>
        <bgColor indexed="64"/>
      </patternFill>
    </fill>
    <fill>
      <patternFill patternType="solid">
        <fgColor rgb="FFFEE2E2"/>
        <bgColor indexed="64"/>
      </patternFill>
    </fill>
  </fills>
  <borders count="2">
    <border>
      <left/>
      <right/>
      <top/>
      <bottom/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thin">
        <color rgb="FFD1D5DB"/>
      </bottom>
      <diagonal/>
    </border>
  </borders>
  <cellStyleXfs count="1">
    <xf numFmtId="0" fontId="0" fillId="0" borderId="0"/>
  </cellStyleXfs>
  <cellXfs count="8"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5" borderId="1" xfId="0" applyFill="1" applyBorder="1" applyAlignment="1">
      <alignment wrapText="1"/>
    </xf>
    <xf numFmtId="4" fontId="0" fillId="0" borderId="1" xfId="0" applyNumberFormat="1" applyBorder="1"/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cols>
    <col min="1" max="1" width="34" customWidth="1"/>
    <col min="2" max="2" width="18" customWidth="1"/>
    <col min="3" max="3" width="40" customWidth="1"/>
    <col min="4" max="4" width="32" customWidth="1"/>
  </cols>
  <sheetData>
    <row r="1">
      <c r="A1" t="s" s="2">
        <v>0</v>
      </c>
      <c r="B1" t="s">
        <v>1</v>
      </c>
      <c r="C1" t="s">
        <v>1</v>
      </c>
      <c r="D1" t="s">
        <v>1</v>
      </c>
    </row>
    <row r="2">
      <c r="A2" t="s" s="1">
        <v>2</v>
      </c>
      <c r="B2" t="s" s="1">
        <v>3</v>
      </c>
      <c r="C2" t="s" s="1">
        <v>4</v>
      </c>
      <c r="D2" t="s" s="1">
        <v>5</v>
      </c>
    </row>
    <row r="3">
      <c r="A3" t="s">
        <v>6</v>
      </c>
      <c r="B3">
        <f>COUNTA('Checklista KSeF'!B3:B100)</f>
        <v>0</v>
      </c>
      <c r="C3" t="s">
        <v>7</v>
      </c>
      <c r="D3" t="s">
        <v>1</v>
      </c>
    </row>
    <row r="4">
      <c r="A4" t="s">
        <v>8</v>
      </c>
      <c r="B4">
        <f>COUNTIF('Checklista KSeF'!C3:C100,"Zrobione")</f>
        <v>0</v>
      </c>
      <c r="C4" t="s">
        <v>9</v>
      </c>
      <c r="D4" t="s">
        <v>1</v>
      </c>
    </row>
    <row r="5">
      <c r="A5" t="s">
        <v>10</v>
      </c>
      <c r="B5">
        <f>COUNTIF(Kontrahenci!E3:E200,"Sprawdz sume kontrolna / biala liste VAT")</f>
        <v>0</v>
      </c>
      <c r="C5" t="s">
        <v>11</v>
      </c>
      <c r="D5" t="s">
        <v>1</v>
      </c>
    </row>
    <row r="6">
      <c r="A6" t="s">
        <v>12</v>
      </c>
      <c r="B6">
        <f>COUNTA('Rejestr faktur'!A3:A200)</f>
        <v>0</v>
      </c>
      <c r="C6" t="s">
        <v>13</v>
      </c>
      <c r="D6" t="s">
        <v>1</v>
      </c>
    </row>
    <row r="7">
      <c r="A7" t="s">
        <v>14</v>
      </c>
      <c r="B7" s="7">
        <f>SUM('Rejestr faktur'!H3:H200)</f>
        <v>0</v>
      </c>
      <c r="C7" t="s">
        <v>15</v>
      </c>
      <c r="D7" t="s">
        <v>1</v>
      </c>
    </row>
  </sheetData>
  <mergeCells count="1">
    <mergeCell ref="A1:D1"/>
  </mergeCells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cols>
    <col min="1" max="1" width="20" customWidth="1"/>
    <col min="2" max="2" width="78" customWidth="1"/>
    <col min="3" max="3" width="18" customWidth="1"/>
    <col min="4" max="4" width="36" customWidth="1"/>
  </cols>
  <sheetData>
    <row r="1">
      <c r="A1" t="s" s="2">
        <v>16</v>
      </c>
      <c r="B1" t="s">
        <v>1</v>
      </c>
      <c r="C1" t="s">
        <v>1</v>
      </c>
      <c r="D1" t="s">
        <v>1</v>
      </c>
    </row>
    <row r="2">
      <c r="A2" t="s" s="1">
        <v>17</v>
      </c>
      <c r="B2" t="s" s="1">
        <v>18</v>
      </c>
      <c r="C2" t="s" s="1">
        <v>19</v>
      </c>
      <c r="D2" t="s" s="1">
        <v>20</v>
      </c>
    </row>
    <row r="3">
      <c r="A3" t="s">
        <v>21</v>
      </c>
      <c r="B3" t="s">
        <v>22</v>
      </c>
      <c r="C3" t="s">
        <v>23</v>
      </c>
      <c r="D3" t="s">
        <v>1</v>
      </c>
    </row>
    <row r="4">
      <c r="A4" t="s">
        <v>24</v>
      </c>
      <c r="B4" t="s">
        <v>25</v>
      </c>
      <c r="C4" t="s">
        <v>23</v>
      </c>
      <c r="D4" t="s">
        <v>1</v>
      </c>
    </row>
    <row r="5">
      <c r="A5" t="s">
        <v>26</v>
      </c>
      <c r="B5" t="s">
        <v>27</v>
      </c>
      <c r="C5" t="s">
        <v>23</v>
      </c>
      <c r="D5" t="s">
        <v>1</v>
      </c>
    </row>
    <row r="6">
      <c r="A6" t="s">
        <v>28</v>
      </c>
      <c r="B6" t="s">
        <v>29</v>
      </c>
      <c r="C6" t="s">
        <v>23</v>
      </c>
      <c r="D6" t="s">
        <v>1</v>
      </c>
    </row>
    <row r="7">
      <c r="A7" t="s">
        <v>30</v>
      </c>
      <c r="B7" t="s">
        <v>31</v>
      </c>
      <c r="C7" t="s">
        <v>23</v>
      </c>
      <c r="D7" t="s">
        <v>1</v>
      </c>
    </row>
    <row r="8">
      <c r="A8" t="s">
        <v>32</v>
      </c>
      <c r="B8" t="s">
        <v>33</v>
      </c>
      <c r="C8" t="s">
        <v>23</v>
      </c>
      <c r="D8" t="s">
        <v>1</v>
      </c>
    </row>
    <row r="9">
      <c r="A9" t="s">
        <v>34</v>
      </c>
      <c r="B9" t="s">
        <v>35</v>
      </c>
      <c r="C9" t="s">
        <v>23</v>
      </c>
      <c r="D9" t="s">
        <v>1</v>
      </c>
    </row>
    <row r="10">
      <c r="A10" t="s">
        <v>36</v>
      </c>
      <c r="B10" t="s">
        <v>37</v>
      </c>
      <c r="C10" t="s">
        <v>23</v>
      </c>
      <c r="D10" t="s">
        <v>1</v>
      </c>
    </row>
    <row r="11">
      <c r="A11" t="s">
        <v>38</v>
      </c>
      <c r="B11" t="s">
        <v>39</v>
      </c>
      <c r="C11" t="s">
        <v>23</v>
      </c>
      <c r="D11" t="s">
        <v>1</v>
      </c>
    </row>
    <row r="12">
      <c r="A12" t="s">
        <v>40</v>
      </c>
      <c r="B12" t="s">
        <v>41</v>
      </c>
      <c r="C12" t="s">
        <v>42</v>
      </c>
      <c r="D12" t="s">
        <v>43</v>
      </c>
    </row>
  </sheetData>
  <mergeCells count="1">
    <mergeCell ref="A1:D1"/>
  </mergeCells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cols>
    <col min="1" max="1" width="34" customWidth="1"/>
    <col min="2" max="2" width="20" customWidth="1"/>
    <col min="3" max="3" width="18" customWidth="1"/>
    <col min="4" max="4" width="20" customWidth="1"/>
    <col min="5" max="5" width="34" customWidth="1"/>
  </cols>
  <sheetData>
    <row r="1">
      <c r="A1" t="s" s="2">
        <v>44</v>
      </c>
      <c r="B1" t="s">
        <v>1</v>
      </c>
      <c r="C1" t="s">
        <v>1</v>
      </c>
      <c r="D1" t="s">
        <v>1</v>
      </c>
      <c r="E1" t="s">
        <v>1</v>
      </c>
    </row>
    <row r="2">
      <c r="A2" t="s" s="1">
        <v>45</v>
      </c>
      <c r="B2" t="s" s="1">
        <v>46</v>
      </c>
      <c r="C2" t="s" s="1">
        <v>47</v>
      </c>
      <c r="D2" t="s" s="1">
        <v>48</v>
      </c>
      <c r="E2" t="s" s="1">
        <v>49</v>
      </c>
    </row>
    <row r="3">
      <c r="A3" t="s">
        <v>50</v>
      </c>
      <c r="B3" t="s">
        <v>51</v>
      </c>
      <c r="C3" t="s">
        <v>52</v>
      </c>
      <c r="D3">
        <f>SUBSTITUTE(SUBSTITUTE(SUBSTITUTE(C3,"-","")," ",""),".","")</f>
        <v>0</v>
      </c>
      <c r="E3">
        <f>IF(LEN(D3)=10,"Sprawdz sume kontrolna / biala liste VAT","Popraw format")</f>
        <v>0</v>
      </c>
    </row>
    <row r="4">
      <c r="A4" t="s">
        <v>53</v>
      </c>
      <c r="B4" t="s">
        <v>54</v>
      </c>
      <c r="C4" t="s">
        <v>55</v>
      </c>
      <c r="D4">
        <f>SUBSTITUTE(SUBSTITUTE(SUBSTITUTE(C4,"-","")," ",""),".","")</f>
        <v>0</v>
      </c>
      <c r="E4">
        <f>IF(LEN(D4)=10,"Sprawdz sume kontrolna / biala liste VAT","Popraw format")</f>
        <v>0</v>
      </c>
    </row>
    <row r="5">
      <c r="A5" t="s">
        <v>56</v>
      </c>
      <c r="B5" t="s">
        <v>51</v>
      </c>
      <c r="C5" t="s">
        <v>1</v>
      </c>
      <c r="D5">
        <f>SUBSTITUTE(SUBSTITUTE(SUBSTITUTE(C5,"-","")," ",""),".","")</f>
        <v>0</v>
      </c>
      <c r="E5">
        <f>IF(LEN(D5)=10,"Sprawdz sume kontrolna / biala liste VAT","Popraw format")</f>
        <v>0</v>
      </c>
    </row>
    <row r="6">
      <c r="A6" t="s">
        <v>1</v>
      </c>
      <c r="B6" t="s">
        <v>57</v>
      </c>
      <c r="C6" t="s">
        <v>1</v>
      </c>
      <c r="D6">
        <f>SUBSTITUTE(SUBSTITUTE(SUBSTITUTE(C6,"-","")," ",""),".","")</f>
        <v>0</v>
      </c>
      <c r="E6">
        <f>IF(LEN(D6)=10,"Sprawdz sume kontrolna / biala liste VAT","Popraw format")</f>
        <v>0</v>
      </c>
    </row>
    <row r="7">
      <c r="A7" t="s">
        <v>1</v>
      </c>
      <c r="B7" t="s">
        <v>57</v>
      </c>
      <c r="C7" t="s">
        <v>1</v>
      </c>
      <c r="D7">
        <f>SUBSTITUTE(SUBSTITUTE(SUBSTITUTE(C7,"-","")," ",""),".","")</f>
        <v>0</v>
      </c>
      <c r="E7">
        <f>IF(LEN(D7)=10,"Sprawdz sume kontrolna / biala liste VAT","Popraw format")</f>
        <v>0</v>
      </c>
    </row>
    <row r="8">
      <c r="A8" t="s">
        <v>1</v>
      </c>
      <c r="B8" t="s">
        <v>57</v>
      </c>
      <c r="C8" t="s">
        <v>1</v>
      </c>
      <c r="D8">
        <f>SUBSTITUTE(SUBSTITUTE(SUBSTITUTE(C8,"-","")," ",""),".","")</f>
        <v>0</v>
      </c>
      <c r="E8">
        <f>IF(LEN(D8)=10,"Sprawdz sume kontrolna / biala liste VAT","Popraw format")</f>
        <v>0</v>
      </c>
    </row>
    <row r="9">
      <c r="A9" t="s">
        <v>1</v>
      </c>
      <c r="B9" t="s">
        <v>57</v>
      </c>
      <c r="C9" t="s">
        <v>1</v>
      </c>
      <c r="D9">
        <f>SUBSTITUTE(SUBSTITUTE(SUBSTITUTE(C9,"-","")," ",""),".","")</f>
        <v>0</v>
      </c>
      <c r="E9">
        <f>IF(LEN(D9)=10,"Sprawdz sume kontrolna / biala liste VAT","Popraw format")</f>
        <v>0</v>
      </c>
    </row>
    <row r="10">
      <c r="A10" t="s">
        <v>1</v>
      </c>
      <c r="B10" t="s">
        <v>57</v>
      </c>
      <c r="C10" t="s">
        <v>1</v>
      </c>
      <c r="D10">
        <f>SUBSTITUTE(SUBSTITUTE(SUBSTITUTE(C10,"-","")," ",""),".","")</f>
        <v>0</v>
      </c>
      <c r="E10">
        <f>IF(LEN(D10)=10,"Sprawdz sume kontrolna / biala liste VAT","Popraw format")</f>
        <v>0</v>
      </c>
    </row>
    <row r="11">
      <c r="A11" t="s">
        <v>1</v>
      </c>
      <c r="B11" t="s">
        <v>57</v>
      </c>
      <c r="C11" t="s">
        <v>1</v>
      </c>
      <c r="D11">
        <f>SUBSTITUTE(SUBSTITUTE(SUBSTITUTE(C11,"-","")," ",""),".","")</f>
        <v>0</v>
      </c>
      <c r="E11">
        <f>IF(LEN(D11)=10,"Sprawdz sume kontrolna / biala liste VAT","Popraw format")</f>
        <v>0</v>
      </c>
    </row>
    <row r="12">
      <c r="A12" t="s">
        <v>1</v>
      </c>
      <c r="B12" t="s">
        <v>57</v>
      </c>
      <c r="C12" t="s">
        <v>1</v>
      </c>
      <c r="D12">
        <f>SUBSTITUTE(SUBSTITUTE(SUBSTITUTE(C12,"-","")," ",""),".","")</f>
        <v>0</v>
      </c>
      <c r="E12">
        <f>IF(LEN(D12)=10,"Sprawdz sume kontrolna / biala liste VAT","Popraw format")</f>
        <v>0</v>
      </c>
    </row>
    <row r="13">
      <c r="A13" t="s">
        <v>1</v>
      </c>
      <c r="B13" t="s">
        <v>57</v>
      </c>
      <c r="C13" t="s">
        <v>1</v>
      </c>
      <c r="D13">
        <f>SUBSTITUTE(SUBSTITUTE(SUBSTITUTE(C13,"-","")," ",""),".","")</f>
        <v>0</v>
      </c>
      <c r="E13">
        <f>IF(LEN(D13)=10,"Sprawdz sume kontrolna / biala liste VAT","Popraw format")</f>
        <v>0</v>
      </c>
    </row>
    <row r="14">
      <c r="A14" t="s">
        <v>1</v>
      </c>
      <c r="B14" t="s">
        <v>57</v>
      </c>
      <c r="C14" t="s">
        <v>1</v>
      </c>
      <c r="D14">
        <f>SUBSTITUTE(SUBSTITUTE(SUBSTITUTE(C14,"-","")," ",""),".","")</f>
        <v>0</v>
      </c>
      <c r="E14">
        <f>IF(LEN(D14)=10,"Sprawdz sume kontrolna / biala liste VAT","Popraw format")</f>
        <v>0</v>
      </c>
    </row>
    <row r="15">
      <c r="A15" t="s">
        <v>1</v>
      </c>
      <c r="B15" t="s">
        <v>57</v>
      </c>
      <c r="C15" t="s">
        <v>1</v>
      </c>
      <c r="D15">
        <f>SUBSTITUTE(SUBSTITUTE(SUBSTITUTE(C15,"-","")," ",""),".","")</f>
        <v>0</v>
      </c>
      <c r="E15">
        <f>IF(LEN(D15)=10,"Sprawdz sume kontrolna / biala liste VAT","Popraw format")</f>
        <v>0</v>
      </c>
    </row>
    <row r="16">
      <c r="A16" t="s">
        <v>1</v>
      </c>
      <c r="B16" t="s">
        <v>57</v>
      </c>
      <c r="C16" t="s">
        <v>1</v>
      </c>
      <c r="D16">
        <f>SUBSTITUTE(SUBSTITUTE(SUBSTITUTE(C16,"-","")," ",""),".","")</f>
        <v>0</v>
      </c>
      <c r="E16">
        <f>IF(LEN(D16)=10,"Sprawdz sume kontrolna / biala liste VAT","Popraw format")</f>
        <v>0</v>
      </c>
    </row>
    <row r="17">
      <c r="A17" t="s">
        <v>1</v>
      </c>
      <c r="B17" t="s">
        <v>57</v>
      </c>
      <c r="C17" t="s">
        <v>1</v>
      </c>
      <c r="D17">
        <f>SUBSTITUTE(SUBSTITUTE(SUBSTITUTE(C17,"-","")," ",""),".","")</f>
        <v>0</v>
      </c>
      <c r="E17">
        <f>IF(LEN(D17)=10,"Sprawdz sume kontrolna / biala liste VAT","Popraw format")</f>
        <v>0</v>
      </c>
    </row>
    <row r="18">
      <c r="A18" t="s">
        <v>1</v>
      </c>
      <c r="B18" t="s">
        <v>57</v>
      </c>
      <c r="C18" t="s">
        <v>1</v>
      </c>
      <c r="D18">
        <f>SUBSTITUTE(SUBSTITUTE(SUBSTITUTE(C18,"-","")," ",""),".","")</f>
        <v>0</v>
      </c>
      <c r="E18">
        <f>IF(LEN(D18)=10,"Sprawdz sume kontrolna / biala liste VAT","Popraw format")</f>
        <v>0</v>
      </c>
    </row>
    <row r="19">
      <c r="A19" t="s">
        <v>1</v>
      </c>
      <c r="B19" t="s">
        <v>57</v>
      </c>
      <c r="C19" t="s">
        <v>1</v>
      </c>
      <c r="D19">
        <f>SUBSTITUTE(SUBSTITUTE(SUBSTITUTE(C19,"-","")," ",""),".","")</f>
        <v>0</v>
      </c>
      <c r="E19">
        <f>IF(LEN(D19)=10,"Sprawdz sume kontrolna / biala liste VAT","Popraw format")</f>
        <v>0</v>
      </c>
    </row>
    <row r="20">
      <c r="A20" t="s">
        <v>1</v>
      </c>
      <c r="B20" t="s">
        <v>57</v>
      </c>
      <c r="C20" t="s">
        <v>1</v>
      </c>
      <c r="D20">
        <f>SUBSTITUTE(SUBSTITUTE(SUBSTITUTE(C20,"-","")," ",""),".","")</f>
        <v>0</v>
      </c>
      <c r="E20">
        <f>IF(LEN(D20)=10,"Sprawdz sume kontrolna / biala liste VAT","Popraw format")</f>
        <v>0</v>
      </c>
    </row>
    <row r="21">
      <c r="A21" t="s">
        <v>1</v>
      </c>
      <c r="B21" t="s">
        <v>57</v>
      </c>
      <c r="C21" t="s">
        <v>1</v>
      </c>
      <c r="D21">
        <f>SUBSTITUTE(SUBSTITUTE(SUBSTITUTE(C21,"-","")," ",""),".","")</f>
        <v>0</v>
      </c>
      <c r="E21">
        <f>IF(LEN(D21)=10,"Sprawdz sume kontrolna / biala liste VAT","Popraw format")</f>
        <v>0</v>
      </c>
    </row>
    <row r="22">
      <c r="A22" t="s">
        <v>1</v>
      </c>
      <c r="B22" t="s">
        <v>57</v>
      </c>
      <c r="C22" t="s">
        <v>1</v>
      </c>
      <c r="D22">
        <f>SUBSTITUTE(SUBSTITUTE(SUBSTITUTE(C22,"-","")," ",""),".","")</f>
        <v>0</v>
      </c>
      <c r="E22">
        <f>IF(LEN(D22)=10,"Sprawdz sume kontrolna / biala liste VAT","Popraw format")</f>
        <v>0</v>
      </c>
    </row>
    <row r="23">
      <c r="A23" t="s">
        <v>1</v>
      </c>
      <c r="B23" t="s">
        <v>57</v>
      </c>
      <c r="C23" t="s">
        <v>1</v>
      </c>
      <c r="D23">
        <f>SUBSTITUTE(SUBSTITUTE(SUBSTITUTE(C23,"-","")," ",""),".","")</f>
        <v>0</v>
      </c>
      <c r="E23">
        <f>IF(LEN(D23)=10,"Sprawdz sume kontrolna / biala liste VAT","Popraw format")</f>
        <v>0</v>
      </c>
    </row>
    <row r="24">
      <c r="A24" t="s">
        <v>1</v>
      </c>
      <c r="B24" t="s">
        <v>57</v>
      </c>
      <c r="C24" t="s">
        <v>1</v>
      </c>
      <c r="D24">
        <f>SUBSTITUTE(SUBSTITUTE(SUBSTITUTE(C24,"-","")," ",""),".","")</f>
        <v>0</v>
      </c>
      <c r="E24">
        <f>IF(LEN(D24)=10,"Sprawdz sume kontrolna / biala liste VAT","Popraw format")</f>
        <v>0</v>
      </c>
    </row>
    <row r="25">
      <c r="A25" t="s">
        <v>1</v>
      </c>
      <c r="B25" t="s">
        <v>57</v>
      </c>
      <c r="C25" t="s">
        <v>1</v>
      </c>
      <c r="D25">
        <f>SUBSTITUTE(SUBSTITUTE(SUBSTITUTE(C25,"-","")," ",""),".","")</f>
        <v>0</v>
      </c>
      <c r="E25">
        <f>IF(LEN(D25)=10,"Sprawdz sume kontrolna / biala liste VAT","Popraw format")</f>
        <v>0</v>
      </c>
    </row>
    <row r="26">
      <c r="A26" t="s">
        <v>1</v>
      </c>
      <c r="B26" t="s">
        <v>57</v>
      </c>
      <c r="C26" t="s">
        <v>1</v>
      </c>
      <c r="D26">
        <f>SUBSTITUTE(SUBSTITUTE(SUBSTITUTE(C26,"-","")," ",""),".","")</f>
        <v>0</v>
      </c>
      <c r="E26">
        <f>IF(LEN(D26)=10,"Sprawdz sume kontrolna / biala liste VAT","Popraw format")</f>
        <v>0</v>
      </c>
    </row>
    <row r="27">
      <c r="A27" t="s">
        <v>1</v>
      </c>
      <c r="B27" t="s">
        <v>57</v>
      </c>
      <c r="C27" t="s">
        <v>1</v>
      </c>
      <c r="D27">
        <f>SUBSTITUTE(SUBSTITUTE(SUBSTITUTE(C27,"-","")," ",""),".","")</f>
        <v>0</v>
      </c>
      <c r="E27">
        <f>IF(LEN(D27)=10,"Sprawdz sume kontrolna / biala liste VAT","Popraw format")</f>
        <v>0</v>
      </c>
    </row>
    <row r="28">
      <c r="A28" t="s">
        <v>1</v>
      </c>
      <c r="B28" t="s">
        <v>57</v>
      </c>
      <c r="C28" t="s">
        <v>1</v>
      </c>
      <c r="D28">
        <f>SUBSTITUTE(SUBSTITUTE(SUBSTITUTE(C28,"-","")," ",""),".","")</f>
        <v>0</v>
      </c>
      <c r="E28">
        <f>IF(LEN(D28)=10,"Sprawdz sume kontrolna / biala liste VAT","Popraw format")</f>
        <v>0</v>
      </c>
    </row>
    <row r="29">
      <c r="A29" t="s">
        <v>1</v>
      </c>
      <c r="B29" t="s">
        <v>57</v>
      </c>
      <c r="C29" t="s">
        <v>1</v>
      </c>
      <c r="D29">
        <f>SUBSTITUTE(SUBSTITUTE(SUBSTITUTE(C29,"-","")," ",""),".","")</f>
        <v>0</v>
      </c>
      <c r="E29">
        <f>IF(LEN(D29)=10,"Sprawdz sume kontrolna / biala liste VAT","Popraw format")</f>
        <v>0</v>
      </c>
    </row>
    <row r="30">
      <c r="A30" t="s">
        <v>1</v>
      </c>
      <c r="B30" t="s">
        <v>57</v>
      </c>
      <c r="C30" t="s">
        <v>1</v>
      </c>
      <c r="D30">
        <f>SUBSTITUTE(SUBSTITUTE(SUBSTITUTE(C30,"-","")," ",""),".","")</f>
        <v>0</v>
      </c>
      <c r="E30">
        <f>IF(LEN(D30)=10,"Sprawdz sume kontrolna / biala liste VAT","Popraw format")</f>
        <v>0</v>
      </c>
    </row>
  </sheetData>
  <mergeCells count="1">
    <mergeCell ref="A1:E1"/>
  </mergeCells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cols>
    <col min="1" max="1" width="16" customWidth="1"/>
    <col min="2" max="2" width="18" customWidth="1"/>
    <col min="3" max="3" width="18" customWidth="1"/>
    <col min="4" max="4" width="18" customWidth="1"/>
    <col min="5" max="5" width="12" customWidth="1"/>
    <col min="6" max="6" width="12" customWidth="1"/>
    <col min="7" max="7" width="12" customWidth="1"/>
    <col min="8" max="8" width="12" customWidth="1"/>
    <col min="9" max="9" width="18" customWidth="1"/>
    <col min="10" max="10" width="30" customWidth="1"/>
  </cols>
  <sheetData>
    <row r="1">
      <c r="A1" t="s" s="2">
        <v>58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</row>
    <row r="2">
      <c r="A2" t="s" s="1">
        <v>59</v>
      </c>
      <c r="B2" t="s" s="1">
        <v>60</v>
      </c>
      <c r="C2" t="s" s="1">
        <v>61</v>
      </c>
      <c r="D2" t="s" s="1">
        <v>62</v>
      </c>
      <c r="E2" t="s" s="1">
        <v>63</v>
      </c>
      <c r="F2" t="s" s="1">
        <v>64</v>
      </c>
      <c r="G2" t="s" s="1">
        <v>65</v>
      </c>
      <c r="H2" t="s" s="1">
        <v>66</v>
      </c>
      <c r="I2" t="s" s="1">
        <v>67</v>
      </c>
      <c r="J2" t="s" s="1">
        <v>68</v>
      </c>
    </row>
    <row r="3">
      <c r="A3" t="s">
        <v>69</v>
      </c>
      <c r="B3" t="s">
        <v>70</v>
      </c>
      <c r="C3" t="s">
        <v>71</v>
      </c>
      <c r="D3" t="s">
        <v>55</v>
      </c>
      <c r="E3" s="7">
        <v>1000</v>
      </c>
      <c r="F3" s="7">
        <v>0.23</v>
      </c>
      <c r="G3" s="7">
        <f>E3*F3</f>
        <v>0</v>
      </c>
      <c r="H3" s="7">
        <f>E3+G3</f>
        <v>0</v>
      </c>
      <c r="I3" t="s">
        <v>72</v>
      </c>
      <c r="J3">
        <f>CONCAT(A3,"|",C3,"|",D3)</f>
        <v>0</v>
      </c>
    </row>
    <row r="4">
      <c r="A4" t="s">
        <v>73</v>
      </c>
      <c r="B4" t="s">
        <v>74</v>
      </c>
      <c r="C4" t="s">
        <v>71</v>
      </c>
      <c r="D4" t="s">
        <v>55</v>
      </c>
      <c r="E4" s="7">
        <v>250</v>
      </c>
      <c r="F4" s="7">
        <v>0.08</v>
      </c>
      <c r="G4" s="7">
        <f>E4*F4</f>
        <v>0</v>
      </c>
      <c r="H4" s="7">
        <f>E4+G4</f>
        <v>0</v>
      </c>
      <c r="I4" t="s">
        <v>75</v>
      </c>
      <c r="J4">
        <f>CONCAT(A4,"|",C4,"|",D4)</f>
        <v>0</v>
      </c>
    </row>
    <row r="5">
      <c r="A5" t="s">
        <v>1</v>
      </c>
      <c r="B5" t="s">
        <v>1</v>
      </c>
      <c r="C5" t="s">
        <v>1</v>
      </c>
      <c r="D5" t="s">
        <v>1</v>
      </c>
      <c r="E5" s="7">
        <v>0</v>
      </c>
      <c r="F5" s="7">
        <v>0.23</v>
      </c>
      <c r="G5" s="7">
        <f>E5*F5</f>
        <v>0</v>
      </c>
      <c r="H5" s="7">
        <f>E5+G5</f>
        <v>0</v>
      </c>
      <c r="I5" t="s">
        <v>23</v>
      </c>
      <c r="J5">
        <f>IF(A5&lt;&gt;"",CONCAT(A5,"|",C5,"|",D5),"")</f>
        <v>0</v>
      </c>
    </row>
    <row r="6">
      <c r="A6" t="s">
        <v>1</v>
      </c>
      <c r="B6" t="s">
        <v>1</v>
      </c>
      <c r="C6" t="s">
        <v>1</v>
      </c>
      <c r="D6" t="s">
        <v>1</v>
      </c>
      <c r="E6" s="7">
        <v>0</v>
      </c>
      <c r="F6" s="7">
        <v>0.23</v>
      </c>
      <c r="G6" s="7">
        <f>E6*F6</f>
        <v>0</v>
      </c>
      <c r="H6" s="7">
        <f>E6+G6</f>
        <v>0</v>
      </c>
      <c r="I6" t="s">
        <v>23</v>
      </c>
      <c r="J6">
        <f>IF(A6&lt;&gt;"",CONCAT(A6,"|",C6,"|",D6),"")</f>
        <v>0</v>
      </c>
    </row>
    <row r="7">
      <c r="A7" t="s">
        <v>1</v>
      </c>
      <c r="B7" t="s">
        <v>1</v>
      </c>
      <c r="C7" t="s">
        <v>1</v>
      </c>
      <c r="D7" t="s">
        <v>1</v>
      </c>
      <c r="E7" s="7">
        <v>0</v>
      </c>
      <c r="F7" s="7">
        <v>0.23</v>
      </c>
      <c r="G7" s="7">
        <f>E7*F7</f>
        <v>0</v>
      </c>
      <c r="H7" s="7">
        <f>E7+G7</f>
        <v>0</v>
      </c>
      <c r="I7" t="s">
        <v>23</v>
      </c>
      <c r="J7">
        <f>IF(A7&lt;&gt;"",CONCAT(A7,"|",C7,"|",D7),"")</f>
        <v>0</v>
      </c>
    </row>
    <row r="8">
      <c r="A8" t="s">
        <v>1</v>
      </c>
      <c r="B8" t="s">
        <v>1</v>
      </c>
      <c r="C8" t="s">
        <v>1</v>
      </c>
      <c r="D8" t="s">
        <v>1</v>
      </c>
      <c r="E8" s="7">
        <v>0</v>
      </c>
      <c r="F8" s="7">
        <v>0.23</v>
      </c>
      <c r="G8" s="7">
        <f>E8*F8</f>
        <v>0</v>
      </c>
      <c r="H8" s="7">
        <f>E8+G8</f>
        <v>0</v>
      </c>
      <c r="I8" t="s">
        <v>23</v>
      </c>
      <c r="J8">
        <f>IF(A8&lt;&gt;"",CONCAT(A8,"|",C8,"|",D8),"")</f>
        <v>0</v>
      </c>
    </row>
    <row r="9">
      <c r="A9" t="s">
        <v>1</v>
      </c>
      <c r="B9" t="s">
        <v>1</v>
      </c>
      <c r="C9" t="s">
        <v>1</v>
      </c>
      <c r="D9" t="s">
        <v>1</v>
      </c>
      <c r="E9" s="7">
        <v>0</v>
      </c>
      <c r="F9" s="7">
        <v>0.23</v>
      </c>
      <c r="G9" s="7">
        <f>E9*F9</f>
        <v>0</v>
      </c>
      <c r="H9" s="7">
        <f>E9+G9</f>
        <v>0</v>
      </c>
      <c r="I9" t="s">
        <v>23</v>
      </c>
      <c r="J9">
        <f>IF(A9&lt;&gt;"",CONCAT(A9,"|",C9,"|",D9),"")</f>
        <v>0</v>
      </c>
    </row>
    <row r="10">
      <c r="A10" t="s">
        <v>1</v>
      </c>
      <c r="B10" t="s">
        <v>1</v>
      </c>
      <c r="C10" t="s">
        <v>1</v>
      </c>
      <c r="D10" t="s">
        <v>1</v>
      </c>
      <c r="E10" s="7">
        <v>0</v>
      </c>
      <c r="F10" s="7">
        <v>0.23</v>
      </c>
      <c r="G10" s="7">
        <f>E10*F10</f>
        <v>0</v>
      </c>
      <c r="H10" s="7">
        <f>E10+G10</f>
        <v>0</v>
      </c>
      <c r="I10" t="s">
        <v>23</v>
      </c>
      <c r="J10">
        <f>IF(A10&lt;&gt;"",CONCAT(A10,"|",C10,"|",D10),"")</f>
        <v>0</v>
      </c>
    </row>
    <row r="11">
      <c r="A11" t="s">
        <v>1</v>
      </c>
      <c r="B11" t="s">
        <v>1</v>
      </c>
      <c r="C11" t="s">
        <v>1</v>
      </c>
      <c r="D11" t="s">
        <v>1</v>
      </c>
      <c r="E11" s="7">
        <v>0</v>
      </c>
      <c r="F11" s="7">
        <v>0.23</v>
      </c>
      <c r="G11" s="7">
        <f>E11*F11</f>
        <v>0</v>
      </c>
      <c r="H11" s="7">
        <f>E11+G11</f>
        <v>0</v>
      </c>
      <c r="I11" t="s">
        <v>23</v>
      </c>
      <c r="J11">
        <f>IF(A11&lt;&gt;"",CONCAT(A11,"|",C11,"|",D11),"")</f>
        <v>0</v>
      </c>
    </row>
    <row r="12">
      <c r="A12" t="s">
        <v>1</v>
      </c>
      <c r="B12" t="s">
        <v>1</v>
      </c>
      <c r="C12" t="s">
        <v>1</v>
      </c>
      <c r="D12" t="s">
        <v>1</v>
      </c>
      <c r="E12" s="7">
        <v>0</v>
      </c>
      <c r="F12" s="7">
        <v>0.23</v>
      </c>
      <c r="G12" s="7">
        <f>E12*F12</f>
        <v>0</v>
      </c>
      <c r="H12" s="7">
        <f>E12+G12</f>
        <v>0</v>
      </c>
      <c r="I12" t="s">
        <v>23</v>
      </c>
      <c r="J12">
        <f>IF(A12&lt;&gt;"",CONCAT(A12,"|",C12,"|",D12),"")</f>
        <v>0</v>
      </c>
    </row>
    <row r="13">
      <c r="A13" t="s">
        <v>1</v>
      </c>
      <c r="B13" t="s">
        <v>1</v>
      </c>
      <c r="C13" t="s">
        <v>1</v>
      </c>
      <c r="D13" t="s">
        <v>1</v>
      </c>
      <c r="E13" s="7">
        <v>0</v>
      </c>
      <c r="F13" s="7">
        <v>0.23</v>
      </c>
      <c r="G13" s="7">
        <f>E13*F13</f>
        <v>0</v>
      </c>
      <c r="H13" s="7">
        <f>E13+G13</f>
        <v>0</v>
      </c>
      <c r="I13" t="s">
        <v>23</v>
      </c>
      <c r="J13">
        <f>IF(A13&lt;&gt;"",CONCAT(A13,"|",C13,"|",D13),"")</f>
        <v>0</v>
      </c>
    </row>
    <row r="14">
      <c r="A14" t="s">
        <v>1</v>
      </c>
      <c r="B14" t="s">
        <v>1</v>
      </c>
      <c r="C14" t="s">
        <v>1</v>
      </c>
      <c r="D14" t="s">
        <v>1</v>
      </c>
      <c r="E14" s="7">
        <v>0</v>
      </c>
      <c r="F14" s="7">
        <v>0.23</v>
      </c>
      <c r="G14" s="7">
        <f>E14*F14</f>
        <v>0</v>
      </c>
      <c r="H14" s="7">
        <f>E14+G14</f>
        <v>0</v>
      </c>
      <c r="I14" t="s">
        <v>23</v>
      </c>
      <c r="J14">
        <f>IF(A14&lt;&gt;"",CONCAT(A14,"|",C14,"|",D14),"")</f>
        <v>0</v>
      </c>
    </row>
    <row r="15">
      <c r="A15" t="s">
        <v>1</v>
      </c>
      <c r="B15" t="s">
        <v>1</v>
      </c>
      <c r="C15" t="s">
        <v>1</v>
      </c>
      <c r="D15" t="s">
        <v>1</v>
      </c>
      <c r="E15" s="7">
        <v>0</v>
      </c>
      <c r="F15" s="7">
        <v>0.23</v>
      </c>
      <c r="G15" s="7">
        <f>E15*F15</f>
        <v>0</v>
      </c>
      <c r="H15" s="7">
        <f>E15+G15</f>
        <v>0</v>
      </c>
      <c r="I15" t="s">
        <v>23</v>
      </c>
      <c r="J15">
        <f>IF(A15&lt;&gt;"",CONCAT(A15,"|",C15,"|",D15),"")</f>
        <v>0</v>
      </c>
    </row>
    <row r="16">
      <c r="A16" t="s">
        <v>1</v>
      </c>
      <c r="B16" t="s">
        <v>1</v>
      </c>
      <c r="C16" t="s">
        <v>1</v>
      </c>
      <c r="D16" t="s">
        <v>1</v>
      </c>
      <c r="E16" s="7">
        <v>0</v>
      </c>
      <c r="F16" s="7">
        <v>0.23</v>
      </c>
      <c r="G16" s="7">
        <f>E16*F16</f>
        <v>0</v>
      </c>
      <c r="H16" s="7">
        <f>E16+G16</f>
        <v>0</v>
      </c>
      <c r="I16" t="s">
        <v>23</v>
      </c>
      <c r="J16">
        <f>IF(A16&lt;&gt;"",CONCAT(A16,"|",C16,"|",D16),"")</f>
        <v>0</v>
      </c>
    </row>
    <row r="17">
      <c r="A17" t="s">
        <v>1</v>
      </c>
      <c r="B17" t="s">
        <v>1</v>
      </c>
      <c r="C17" t="s">
        <v>1</v>
      </c>
      <c r="D17" t="s">
        <v>1</v>
      </c>
      <c r="E17" s="7">
        <v>0</v>
      </c>
      <c r="F17" s="7">
        <v>0.23</v>
      </c>
      <c r="G17" s="7">
        <f>E17*F17</f>
        <v>0</v>
      </c>
      <c r="H17" s="7">
        <f>E17+G17</f>
        <v>0</v>
      </c>
      <c r="I17" t="s">
        <v>23</v>
      </c>
      <c r="J17">
        <f>IF(A17&lt;&gt;"",CONCAT(A17,"|",C17,"|",D17),"")</f>
        <v>0</v>
      </c>
    </row>
    <row r="18">
      <c r="A18" t="s">
        <v>1</v>
      </c>
      <c r="B18" t="s">
        <v>1</v>
      </c>
      <c r="C18" t="s">
        <v>1</v>
      </c>
      <c r="D18" t="s">
        <v>1</v>
      </c>
      <c r="E18" s="7">
        <v>0</v>
      </c>
      <c r="F18" s="7">
        <v>0.23</v>
      </c>
      <c r="G18" s="7">
        <f>E18*F18</f>
        <v>0</v>
      </c>
      <c r="H18" s="7">
        <f>E18+G18</f>
        <v>0</v>
      </c>
      <c r="I18" t="s">
        <v>23</v>
      </c>
      <c r="J18">
        <f>IF(A18&lt;&gt;"",CONCAT(A18,"|",C18,"|",D18),"")</f>
        <v>0</v>
      </c>
    </row>
    <row r="19">
      <c r="A19" t="s">
        <v>1</v>
      </c>
      <c r="B19" t="s">
        <v>1</v>
      </c>
      <c r="C19" t="s">
        <v>1</v>
      </c>
      <c r="D19" t="s">
        <v>1</v>
      </c>
      <c r="E19" s="7">
        <v>0</v>
      </c>
      <c r="F19" s="7">
        <v>0.23</v>
      </c>
      <c r="G19" s="7">
        <f>E19*F19</f>
        <v>0</v>
      </c>
      <c r="H19" s="7">
        <f>E19+G19</f>
        <v>0</v>
      </c>
      <c r="I19" t="s">
        <v>23</v>
      </c>
      <c r="J19">
        <f>IF(A19&lt;&gt;"",CONCAT(A19,"|",C19,"|",D19),"")</f>
        <v>0</v>
      </c>
    </row>
    <row r="20">
      <c r="A20" t="s">
        <v>1</v>
      </c>
      <c r="B20" t="s">
        <v>1</v>
      </c>
      <c r="C20" t="s">
        <v>1</v>
      </c>
      <c r="D20" t="s">
        <v>1</v>
      </c>
      <c r="E20" s="7">
        <v>0</v>
      </c>
      <c r="F20" s="7">
        <v>0.23</v>
      </c>
      <c r="G20" s="7">
        <f>E20*F20</f>
        <v>0</v>
      </c>
      <c r="H20" s="7">
        <f>E20+G20</f>
        <v>0</v>
      </c>
      <c r="I20" t="s">
        <v>23</v>
      </c>
      <c r="J20">
        <f>IF(A20&lt;&gt;"",CONCAT(A20,"|",C20,"|",D20),"")</f>
        <v>0</v>
      </c>
    </row>
    <row r="21">
      <c r="A21" t="s">
        <v>1</v>
      </c>
      <c r="B21" t="s">
        <v>1</v>
      </c>
      <c r="C21" t="s">
        <v>1</v>
      </c>
      <c r="D21" t="s">
        <v>1</v>
      </c>
      <c r="E21" s="7">
        <v>0</v>
      </c>
      <c r="F21" s="7">
        <v>0.23</v>
      </c>
      <c r="G21" s="7">
        <f>E21*F21</f>
        <v>0</v>
      </c>
      <c r="H21" s="7">
        <f>E21+G21</f>
        <v>0</v>
      </c>
      <c r="I21" t="s">
        <v>23</v>
      </c>
      <c r="J21">
        <f>IF(A21&lt;&gt;"",CONCAT(A21,"|",C21,"|",D21),"")</f>
        <v>0</v>
      </c>
    </row>
    <row r="22">
      <c r="A22" t="s">
        <v>1</v>
      </c>
      <c r="B22" t="s">
        <v>1</v>
      </c>
      <c r="C22" t="s">
        <v>1</v>
      </c>
      <c r="D22" t="s">
        <v>1</v>
      </c>
      <c r="E22" s="7">
        <v>0</v>
      </c>
      <c r="F22" s="7">
        <v>0.23</v>
      </c>
      <c r="G22" s="7">
        <f>E22*F22</f>
        <v>0</v>
      </c>
      <c r="H22" s="7">
        <f>E22+G22</f>
        <v>0</v>
      </c>
      <c r="I22" t="s">
        <v>23</v>
      </c>
      <c r="J22">
        <f>IF(A22&lt;&gt;"",CONCAT(A22,"|",C22,"|",D22),"")</f>
        <v>0</v>
      </c>
    </row>
    <row r="23">
      <c r="A23" t="s">
        <v>1</v>
      </c>
      <c r="B23" t="s">
        <v>1</v>
      </c>
      <c r="C23" t="s">
        <v>1</v>
      </c>
      <c r="D23" t="s">
        <v>1</v>
      </c>
      <c r="E23" s="7">
        <v>0</v>
      </c>
      <c r="F23" s="7">
        <v>0.23</v>
      </c>
      <c r="G23" s="7">
        <f>E23*F23</f>
        <v>0</v>
      </c>
      <c r="H23" s="7">
        <f>E23+G23</f>
        <v>0</v>
      </c>
      <c r="I23" t="s">
        <v>23</v>
      </c>
      <c r="J23">
        <f>IF(A23&lt;&gt;"",CONCAT(A23,"|",C23,"|",D23),"")</f>
        <v>0</v>
      </c>
    </row>
    <row r="24">
      <c r="A24" t="s">
        <v>1</v>
      </c>
      <c r="B24" t="s">
        <v>1</v>
      </c>
      <c r="C24" t="s">
        <v>1</v>
      </c>
      <c r="D24" t="s">
        <v>1</v>
      </c>
      <c r="E24" s="7">
        <v>0</v>
      </c>
      <c r="F24" s="7">
        <v>0.23</v>
      </c>
      <c r="G24" s="7">
        <f>E24*F24</f>
        <v>0</v>
      </c>
      <c r="H24" s="7">
        <f>E24+G24</f>
        <v>0</v>
      </c>
      <c r="I24" t="s">
        <v>23</v>
      </c>
      <c r="J24">
        <f>IF(A24&lt;&gt;"",CONCAT(A24,"|",C24,"|",D24),"")</f>
        <v>0</v>
      </c>
    </row>
    <row r="25">
      <c r="A25" t="s">
        <v>1</v>
      </c>
      <c r="B25" t="s">
        <v>1</v>
      </c>
      <c r="C25" t="s">
        <v>1</v>
      </c>
      <c r="D25" t="s">
        <v>1</v>
      </c>
      <c r="E25" s="7">
        <v>0</v>
      </c>
      <c r="F25" s="7">
        <v>0.23</v>
      </c>
      <c r="G25" s="7">
        <f>E25*F25</f>
        <v>0</v>
      </c>
      <c r="H25" s="7">
        <f>E25+G25</f>
        <v>0</v>
      </c>
      <c r="I25" t="s">
        <v>23</v>
      </c>
      <c r="J25">
        <f>IF(A25&lt;&gt;"",CONCAT(A25,"|",C25,"|",D25),"")</f>
        <v>0</v>
      </c>
    </row>
    <row r="26">
      <c r="A26" t="s">
        <v>1</v>
      </c>
      <c r="B26" t="s">
        <v>1</v>
      </c>
      <c r="C26" t="s">
        <v>1</v>
      </c>
      <c r="D26" t="s">
        <v>1</v>
      </c>
      <c r="E26" s="7">
        <v>0</v>
      </c>
      <c r="F26" s="7">
        <v>0.23</v>
      </c>
      <c r="G26" s="7">
        <f>E26*F26</f>
        <v>0</v>
      </c>
      <c r="H26" s="7">
        <f>E26+G26</f>
        <v>0</v>
      </c>
      <c r="I26" t="s">
        <v>23</v>
      </c>
      <c r="J26">
        <f>IF(A26&lt;&gt;"",CONCAT(A26,"|",C26,"|",D26),"")</f>
        <v>0</v>
      </c>
    </row>
    <row r="27">
      <c r="A27" t="s">
        <v>1</v>
      </c>
      <c r="B27" t="s">
        <v>1</v>
      </c>
      <c r="C27" t="s">
        <v>1</v>
      </c>
      <c r="D27" t="s">
        <v>1</v>
      </c>
      <c r="E27" s="7">
        <v>0</v>
      </c>
      <c r="F27" s="7">
        <v>0.23</v>
      </c>
      <c r="G27" s="7">
        <f>E27*F27</f>
        <v>0</v>
      </c>
      <c r="H27" s="7">
        <f>E27+G27</f>
        <v>0</v>
      </c>
      <c r="I27" t="s">
        <v>23</v>
      </c>
      <c r="J27">
        <f>IF(A27&lt;&gt;"",CONCAT(A27,"|",C27,"|",D27),"")</f>
        <v>0</v>
      </c>
    </row>
    <row r="28">
      <c r="A28" t="s">
        <v>1</v>
      </c>
      <c r="B28" t="s">
        <v>1</v>
      </c>
      <c r="C28" t="s">
        <v>1</v>
      </c>
      <c r="D28" t="s">
        <v>1</v>
      </c>
      <c r="E28" s="7">
        <v>0</v>
      </c>
      <c r="F28" s="7">
        <v>0.23</v>
      </c>
      <c r="G28" s="7">
        <f>E28*F28</f>
        <v>0</v>
      </c>
      <c r="H28" s="7">
        <f>E28+G28</f>
        <v>0</v>
      </c>
      <c r="I28" t="s">
        <v>23</v>
      </c>
      <c r="J28">
        <f>IF(A28&lt;&gt;"",CONCAT(A28,"|",C28,"|",D28),"")</f>
        <v>0</v>
      </c>
    </row>
    <row r="29">
      <c r="A29" t="s">
        <v>1</v>
      </c>
      <c r="B29" t="s">
        <v>1</v>
      </c>
      <c r="C29" t="s">
        <v>1</v>
      </c>
      <c r="D29" t="s">
        <v>1</v>
      </c>
      <c r="E29" s="7">
        <v>0</v>
      </c>
      <c r="F29" s="7">
        <v>0.23</v>
      </c>
      <c r="G29" s="7">
        <f>E29*F29</f>
        <v>0</v>
      </c>
      <c r="H29" s="7">
        <f>E29+G29</f>
        <v>0</v>
      </c>
      <c r="I29" t="s">
        <v>23</v>
      </c>
      <c r="J29">
        <f>IF(A29&lt;&gt;"",CONCAT(A29,"|",C29,"|",D29),"")</f>
        <v>0</v>
      </c>
    </row>
    <row r="30">
      <c r="A30" t="s">
        <v>1</v>
      </c>
      <c r="B30" t="s">
        <v>1</v>
      </c>
      <c r="C30" t="s">
        <v>1</v>
      </c>
      <c r="D30" t="s">
        <v>1</v>
      </c>
      <c r="E30" s="7">
        <v>0</v>
      </c>
      <c r="F30" s="7">
        <v>0.23</v>
      </c>
      <c r="G30" s="7">
        <f>E30*F30</f>
        <v>0</v>
      </c>
      <c r="H30" s="7">
        <f>E30+G30</f>
        <v>0</v>
      </c>
      <c r="I30" t="s">
        <v>23</v>
      </c>
      <c r="J30">
        <f>IF(A30&lt;&gt;"",CONCAT(A30,"|",C30,"|",D30),"")</f>
        <v>0</v>
      </c>
    </row>
    <row r="31">
      <c r="A31" t="s">
        <v>1</v>
      </c>
      <c r="B31" t="s">
        <v>1</v>
      </c>
      <c r="C31" t="s">
        <v>1</v>
      </c>
      <c r="D31" t="s">
        <v>1</v>
      </c>
      <c r="E31" s="7">
        <v>0</v>
      </c>
      <c r="F31" s="7">
        <v>0.23</v>
      </c>
      <c r="G31" s="7">
        <f>E31*F31</f>
        <v>0</v>
      </c>
      <c r="H31" s="7">
        <f>E31+G31</f>
        <v>0</v>
      </c>
      <c r="I31" t="s">
        <v>23</v>
      </c>
      <c r="J31">
        <f>IF(A31&lt;&gt;"",CONCAT(A31,"|",C31,"|",D31),"")</f>
        <v>0</v>
      </c>
    </row>
    <row r="32">
      <c r="A32" t="s">
        <v>1</v>
      </c>
      <c r="B32" t="s">
        <v>1</v>
      </c>
      <c r="C32" t="s">
        <v>1</v>
      </c>
      <c r="D32" t="s">
        <v>1</v>
      </c>
      <c r="E32" s="7">
        <v>0</v>
      </c>
      <c r="F32" s="7">
        <v>0.23</v>
      </c>
      <c r="G32" s="7">
        <f>E32*F32</f>
        <v>0</v>
      </c>
      <c r="H32" s="7">
        <f>E32+G32</f>
        <v>0</v>
      </c>
      <c r="I32" t="s">
        <v>23</v>
      </c>
      <c r="J32">
        <f>IF(A32&lt;&gt;"",CONCAT(A32,"|",C32,"|",D32),"")</f>
        <v>0</v>
      </c>
    </row>
    <row r="33">
      <c r="A33" t="s">
        <v>1</v>
      </c>
      <c r="B33" t="s">
        <v>1</v>
      </c>
      <c r="C33" t="s">
        <v>1</v>
      </c>
      <c r="D33" t="s">
        <v>1</v>
      </c>
      <c r="E33" s="7">
        <v>0</v>
      </c>
      <c r="F33" s="7">
        <v>0.23</v>
      </c>
      <c r="G33" s="7">
        <f>E33*F33</f>
        <v>0</v>
      </c>
      <c r="H33" s="7">
        <f>E33+G33</f>
        <v>0</v>
      </c>
      <c r="I33" t="s">
        <v>23</v>
      </c>
      <c r="J33">
        <f>IF(A33&lt;&gt;"",CONCAT(A33,"|",C33,"|",D33),"")</f>
        <v>0</v>
      </c>
    </row>
    <row r="34">
      <c r="A34" t="s">
        <v>1</v>
      </c>
      <c r="B34" t="s">
        <v>1</v>
      </c>
      <c r="C34" t="s">
        <v>1</v>
      </c>
      <c r="D34" t="s">
        <v>1</v>
      </c>
      <c r="E34" s="7">
        <v>0</v>
      </c>
      <c r="F34" s="7">
        <v>0.23</v>
      </c>
      <c r="G34" s="7">
        <f>E34*F34</f>
        <v>0</v>
      </c>
      <c r="H34" s="7">
        <f>E34+G34</f>
        <v>0</v>
      </c>
      <c r="I34" t="s">
        <v>23</v>
      </c>
      <c r="J34">
        <f>IF(A34&lt;&gt;"",CONCAT(A34,"|",C34,"|",D34),"")</f>
        <v>0</v>
      </c>
    </row>
    <row r="35">
      <c r="A35" t="s">
        <v>1</v>
      </c>
      <c r="B35" t="s">
        <v>1</v>
      </c>
      <c r="C35" t="s">
        <v>1</v>
      </c>
      <c r="D35" t="s">
        <v>1</v>
      </c>
      <c r="E35" s="7">
        <v>0</v>
      </c>
      <c r="F35" s="7">
        <v>0.23</v>
      </c>
      <c r="G35" s="7">
        <f>E35*F35</f>
        <v>0</v>
      </c>
      <c r="H35" s="7">
        <f>E35+G35</f>
        <v>0</v>
      </c>
      <c r="I35" t="s">
        <v>23</v>
      </c>
      <c r="J35">
        <f>IF(A35&lt;&gt;"",CONCAT(A35,"|",C35,"|",D35),"")</f>
        <v>0</v>
      </c>
    </row>
    <row r="36">
      <c r="A36" t="s">
        <v>1</v>
      </c>
      <c r="B36" t="s">
        <v>1</v>
      </c>
      <c r="C36" t="s">
        <v>1</v>
      </c>
      <c r="D36" t="s">
        <v>1</v>
      </c>
      <c r="E36" s="7">
        <v>0</v>
      </c>
      <c r="F36" s="7">
        <v>0.23</v>
      </c>
      <c r="G36" s="7">
        <f>E36*F36</f>
        <v>0</v>
      </c>
      <c r="H36" s="7">
        <f>E36+G36</f>
        <v>0</v>
      </c>
      <c r="I36" t="s">
        <v>23</v>
      </c>
      <c r="J36">
        <f>IF(A36&lt;&gt;"",CONCAT(A36,"|",C36,"|",D36),"")</f>
        <v>0</v>
      </c>
    </row>
    <row r="37">
      <c r="A37" t="s">
        <v>1</v>
      </c>
      <c r="B37" t="s">
        <v>1</v>
      </c>
      <c r="C37" t="s">
        <v>1</v>
      </c>
      <c r="D37" t="s">
        <v>1</v>
      </c>
      <c r="E37" s="7">
        <v>0</v>
      </c>
      <c r="F37" s="7">
        <v>0.23</v>
      </c>
      <c r="G37" s="7">
        <f>E37*F37</f>
        <v>0</v>
      </c>
      <c r="H37" s="7">
        <f>E37+G37</f>
        <v>0</v>
      </c>
      <c r="I37" t="s">
        <v>23</v>
      </c>
      <c r="J37">
        <f>IF(A37&lt;&gt;"",CONCAT(A37,"|",C37,"|",D37),"")</f>
        <v>0</v>
      </c>
    </row>
    <row r="38">
      <c r="A38" t="s">
        <v>1</v>
      </c>
      <c r="B38" t="s">
        <v>1</v>
      </c>
      <c r="C38" t="s">
        <v>1</v>
      </c>
      <c r="D38" t="s">
        <v>1</v>
      </c>
      <c r="E38" s="7">
        <v>0</v>
      </c>
      <c r="F38" s="7">
        <v>0.23</v>
      </c>
      <c r="G38" s="7">
        <f>E38*F38</f>
        <v>0</v>
      </c>
      <c r="H38" s="7">
        <f>E38+G38</f>
        <v>0</v>
      </c>
      <c r="I38" t="s">
        <v>23</v>
      </c>
      <c r="J38">
        <f>IF(A38&lt;&gt;"",CONCAT(A38,"|",C38,"|",D38),"")</f>
        <v>0</v>
      </c>
    </row>
    <row r="39">
      <c r="A39" t="s">
        <v>1</v>
      </c>
      <c r="B39" t="s">
        <v>1</v>
      </c>
      <c r="C39" t="s">
        <v>1</v>
      </c>
      <c r="D39" t="s">
        <v>1</v>
      </c>
      <c r="E39" s="7">
        <v>0</v>
      </c>
      <c r="F39" s="7">
        <v>0.23</v>
      </c>
      <c r="G39" s="7">
        <f>E39*F39</f>
        <v>0</v>
      </c>
      <c r="H39" s="7">
        <f>E39+G39</f>
        <v>0</v>
      </c>
      <c r="I39" t="s">
        <v>23</v>
      </c>
      <c r="J39">
        <f>IF(A39&lt;&gt;"",CONCAT(A39,"|",C39,"|",D39),"")</f>
        <v>0</v>
      </c>
    </row>
    <row r="40">
      <c r="A40" t="s">
        <v>1</v>
      </c>
      <c r="B40" t="s">
        <v>1</v>
      </c>
      <c r="C40" t="s">
        <v>1</v>
      </c>
      <c r="D40" t="s">
        <v>1</v>
      </c>
      <c r="E40" s="7">
        <v>0</v>
      </c>
      <c r="F40" s="7">
        <v>0.23</v>
      </c>
      <c r="G40" s="7">
        <f>E40*F40</f>
        <v>0</v>
      </c>
      <c r="H40" s="7">
        <f>E40+G40</f>
        <v>0</v>
      </c>
      <c r="I40" t="s">
        <v>23</v>
      </c>
      <c r="J40">
        <f>IF(A40&lt;&gt;"",CONCAT(A40,"|",C40,"|",D40),"")</f>
        <v>0</v>
      </c>
    </row>
    <row r="41">
      <c r="A41" t="s">
        <v>1</v>
      </c>
      <c r="B41" t="s">
        <v>1</v>
      </c>
      <c r="C41" t="s">
        <v>1</v>
      </c>
      <c r="D41" t="s">
        <v>1</v>
      </c>
      <c r="E41" s="7">
        <v>0</v>
      </c>
      <c r="F41" s="7">
        <v>0.23</v>
      </c>
      <c r="G41" s="7">
        <f>E41*F41</f>
        <v>0</v>
      </c>
      <c r="H41" s="7">
        <f>E41+G41</f>
        <v>0</v>
      </c>
      <c r="I41" t="s">
        <v>23</v>
      </c>
      <c r="J41">
        <f>IF(A41&lt;&gt;"",CONCAT(A41,"|",C41,"|",D41),"")</f>
        <v>0</v>
      </c>
    </row>
    <row r="42">
      <c r="A42" t="s">
        <v>1</v>
      </c>
      <c r="B42" t="s">
        <v>1</v>
      </c>
      <c r="C42" t="s">
        <v>1</v>
      </c>
      <c r="D42" t="s">
        <v>1</v>
      </c>
      <c r="E42" s="7">
        <v>0</v>
      </c>
      <c r="F42" s="7">
        <v>0.23</v>
      </c>
      <c r="G42" s="7">
        <f>E42*F42</f>
        <v>0</v>
      </c>
      <c r="H42" s="7">
        <f>E42+G42</f>
        <v>0</v>
      </c>
      <c r="I42" t="s">
        <v>23</v>
      </c>
      <c r="J42">
        <f>IF(A42&lt;&gt;"",CONCAT(A42,"|",C42,"|",D42),"")</f>
        <v>0</v>
      </c>
    </row>
    <row r="43">
      <c r="A43" t="s">
        <v>1</v>
      </c>
      <c r="B43" t="s">
        <v>1</v>
      </c>
      <c r="C43" t="s">
        <v>1</v>
      </c>
      <c r="D43" t="s">
        <v>1</v>
      </c>
      <c r="E43" s="7">
        <v>0</v>
      </c>
      <c r="F43" s="7">
        <v>0.23</v>
      </c>
      <c r="G43" s="7">
        <f>E43*F43</f>
        <v>0</v>
      </c>
      <c r="H43" s="7">
        <f>E43+G43</f>
        <v>0</v>
      </c>
      <c r="I43" t="s">
        <v>23</v>
      </c>
      <c r="J43">
        <f>IF(A43&lt;&gt;"",CONCAT(A43,"|",C43,"|",D43),"")</f>
        <v>0</v>
      </c>
    </row>
    <row r="44">
      <c r="A44" t="s">
        <v>1</v>
      </c>
      <c r="B44" t="s">
        <v>1</v>
      </c>
      <c r="C44" t="s">
        <v>1</v>
      </c>
      <c r="D44" t="s">
        <v>1</v>
      </c>
      <c r="E44" s="7">
        <v>0</v>
      </c>
      <c r="F44" s="7">
        <v>0.23</v>
      </c>
      <c r="G44" s="7">
        <f>E44*F44</f>
        <v>0</v>
      </c>
      <c r="H44" s="7">
        <f>E44+G44</f>
        <v>0</v>
      </c>
      <c r="I44" t="s">
        <v>23</v>
      </c>
      <c r="J44">
        <f>IF(A44&lt;&gt;"",CONCAT(A44,"|",C44,"|",D44),"")</f>
        <v>0</v>
      </c>
    </row>
    <row r="45">
      <c r="A45" t="s">
        <v>1</v>
      </c>
      <c r="B45" t="s">
        <v>1</v>
      </c>
      <c r="C45" t="s">
        <v>1</v>
      </c>
      <c r="D45" t="s">
        <v>1</v>
      </c>
      <c r="E45" s="7">
        <v>0</v>
      </c>
      <c r="F45" s="7">
        <v>0.23</v>
      </c>
      <c r="G45" s="7">
        <f>E45*F45</f>
        <v>0</v>
      </c>
      <c r="H45" s="7">
        <f>E45+G45</f>
        <v>0</v>
      </c>
      <c r="I45" t="s">
        <v>23</v>
      </c>
      <c r="J45">
        <f>IF(A45&lt;&gt;"",CONCAT(A45,"|",C45,"|",D45),"")</f>
        <v>0</v>
      </c>
    </row>
    <row r="46">
      <c r="A46" t="s">
        <v>1</v>
      </c>
      <c r="B46" t="s">
        <v>1</v>
      </c>
      <c r="C46" t="s">
        <v>1</v>
      </c>
      <c r="D46" t="s">
        <v>1</v>
      </c>
      <c r="E46" s="7">
        <v>0</v>
      </c>
      <c r="F46" s="7">
        <v>0.23</v>
      </c>
      <c r="G46" s="7">
        <f>E46*F46</f>
        <v>0</v>
      </c>
      <c r="H46" s="7">
        <f>E46+G46</f>
        <v>0</v>
      </c>
      <c r="I46" t="s">
        <v>23</v>
      </c>
      <c r="J46">
        <f>IF(A46&lt;&gt;"",CONCAT(A46,"|",C46,"|",D46),"")</f>
        <v>0</v>
      </c>
    </row>
    <row r="47">
      <c r="A47" t="s">
        <v>1</v>
      </c>
      <c r="B47" t="s">
        <v>1</v>
      </c>
      <c r="C47" t="s">
        <v>1</v>
      </c>
      <c r="D47" t="s">
        <v>1</v>
      </c>
      <c r="E47" s="7">
        <v>0</v>
      </c>
      <c r="F47" s="7">
        <v>0.23</v>
      </c>
      <c r="G47" s="7">
        <f>E47*F47</f>
        <v>0</v>
      </c>
      <c r="H47" s="7">
        <f>E47+G47</f>
        <v>0</v>
      </c>
      <c r="I47" t="s">
        <v>23</v>
      </c>
      <c r="J47">
        <f>IF(A47&lt;&gt;"",CONCAT(A47,"|",C47,"|",D47),"")</f>
        <v>0</v>
      </c>
    </row>
    <row r="48">
      <c r="A48" t="s">
        <v>1</v>
      </c>
      <c r="B48" t="s">
        <v>1</v>
      </c>
      <c r="C48" t="s">
        <v>1</v>
      </c>
      <c r="D48" t="s">
        <v>1</v>
      </c>
      <c r="E48" s="7">
        <v>0</v>
      </c>
      <c r="F48" s="7">
        <v>0.23</v>
      </c>
      <c r="G48" s="7">
        <f>E48*F48</f>
        <v>0</v>
      </c>
      <c r="H48" s="7">
        <f>E48+G48</f>
        <v>0</v>
      </c>
      <c r="I48" t="s">
        <v>23</v>
      </c>
      <c r="J48">
        <f>IF(A48&lt;&gt;"",CONCAT(A48,"|",C48,"|",D48),"")</f>
        <v>0</v>
      </c>
    </row>
    <row r="49">
      <c r="A49" t="s">
        <v>1</v>
      </c>
      <c r="B49" t="s">
        <v>1</v>
      </c>
      <c r="C49" t="s">
        <v>1</v>
      </c>
      <c r="D49" t="s">
        <v>1</v>
      </c>
      <c r="E49" s="7">
        <v>0</v>
      </c>
      <c r="F49" s="7">
        <v>0.23</v>
      </c>
      <c r="G49" s="7">
        <f>E49*F49</f>
        <v>0</v>
      </c>
      <c r="H49" s="7">
        <f>E49+G49</f>
        <v>0</v>
      </c>
      <c r="I49" t="s">
        <v>23</v>
      </c>
      <c r="J49">
        <f>IF(A49&lt;&gt;"",CONCAT(A49,"|",C49,"|",D49),"")</f>
        <v>0</v>
      </c>
    </row>
    <row r="50">
      <c r="A50" t="s">
        <v>1</v>
      </c>
      <c r="B50" t="s">
        <v>1</v>
      </c>
      <c r="C50" t="s">
        <v>1</v>
      </c>
      <c r="D50" t="s">
        <v>1</v>
      </c>
      <c r="E50" s="7">
        <v>0</v>
      </c>
      <c r="F50" s="7">
        <v>0.23</v>
      </c>
      <c r="G50" s="7">
        <f>E50*F50</f>
        <v>0</v>
      </c>
      <c r="H50" s="7">
        <f>E50+G50</f>
        <v>0</v>
      </c>
      <c r="I50" t="s">
        <v>23</v>
      </c>
      <c r="J50">
        <f>IF(A50&lt;&gt;"",CONCAT(A50,"|",C50,"|",D50),"")</f>
        <v>0</v>
      </c>
    </row>
    <row r="51">
      <c r="A51" t="s">
        <v>1</v>
      </c>
      <c r="B51" t="s">
        <v>1</v>
      </c>
      <c r="C51" t="s">
        <v>1</v>
      </c>
      <c r="D51" t="s">
        <v>1</v>
      </c>
      <c r="E51" s="7">
        <v>0</v>
      </c>
      <c r="F51" s="7">
        <v>0.23</v>
      </c>
      <c r="G51" s="7">
        <f>E51*F51</f>
        <v>0</v>
      </c>
      <c r="H51" s="7">
        <f>E51+G51</f>
        <v>0</v>
      </c>
      <c r="I51" t="s">
        <v>23</v>
      </c>
      <c r="J51">
        <f>IF(A51&lt;&gt;"",CONCAT(A51,"|",C51,"|",D51),"")</f>
        <v>0</v>
      </c>
    </row>
    <row r="52">
      <c r="A52" t="s">
        <v>1</v>
      </c>
      <c r="B52" t="s">
        <v>1</v>
      </c>
      <c r="C52" t="s">
        <v>1</v>
      </c>
      <c r="D52" t="s">
        <v>1</v>
      </c>
      <c r="E52" s="7">
        <v>0</v>
      </c>
      <c r="F52" s="7">
        <v>0.23</v>
      </c>
      <c r="G52" s="7">
        <f>E52*F52</f>
        <v>0</v>
      </c>
      <c r="H52" s="7">
        <f>E52+G52</f>
        <v>0</v>
      </c>
      <c r="I52" t="s">
        <v>23</v>
      </c>
      <c r="J52">
        <f>IF(A52&lt;&gt;"",CONCAT(A52,"|",C52,"|",D52),"")</f>
        <v>0</v>
      </c>
    </row>
    <row r="53">
      <c r="A53" t="s">
        <v>1</v>
      </c>
      <c r="B53" t="s">
        <v>1</v>
      </c>
      <c r="C53" t="s">
        <v>1</v>
      </c>
      <c r="D53" t="s">
        <v>1</v>
      </c>
      <c r="E53" s="7">
        <v>0</v>
      </c>
      <c r="F53" s="7">
        <v>0.23</v>
      </c>
      <c r="G53" s="7">
        <f>E53*F53</f>
        <v>0</v>
      </c>
      <c r="H53" s="7">
        <f>E53+G53</f>
        <v>0</v>
      </c>
      <c r="I53" t="s">
        <v>23</v>
      </c>
      <c r="J53">
        <f>IF(A53&lt;&gt;"",CONCAT(A53,"|",C53,"|",D53),"")</f>
        <v>0</v>
      </c>
    </row>
    <row r="54">
      <c r="A54" t="s">
        <v>1</v>
      </c>
      <c r="B54" t="s">
        <v>1</v>
      </c>
      <c r="C54" t="s">
        <v>1</v>
      </c>
      <c r="D54" t="s">
        <v>1</v>
      </c>
      <c r="E54" s="7">
        <v>0</v>
      </c>
      <c r="F54" s="7">
        <v>0.23</v>
      </c>
      <c r="G54" s="7">
        <f>E54*F54</f>
        <v>0</v>
      </c>
      <c r="H54" s="7">
        <f>E54+G54</f>
        <v>0</v>
      </c>
      <c r="I54" t="s">
        <v>23</v>
      </c>
      <c r="J54">
        <f>IF(A54&lt;&gt;"",CONCAT(A54,"|",C54,"|",D54),"")</f>
        <v>0</v>
      </c>
    </row>
    <row r="55">
      <c r="A55" t="s">
        <v>1</v>
      </c>
      <c r="B55" t="s">
        <v>1</v>
      </c>
      <c r="C55" t="s">
        <v>1</v>
      </c>
      <c r="D55" t="s">
        <v>1</v>
      </c>
      <c r="E55" s="7">
        <v>0</v>
      </c>
      <c r="F55" s="7">
        <v>0.23</v>
      </c>
      <c r="G55" s="7">
        <f>E55*F55</f>
        <v>0</v>
      </c>
      <c r="H55" s="7">
        <f>E55+G55</f>
        <v>0</v>
      </c>
      <c r="I55" t="s">
        <v>23</v>
      </c>
      <c r="J55">
        <f>IF(A55&lt;&gt;"",CONCAT(A55,"|",C55,"|",D55),"")</f>
        <v>0</v>
      </c>
    </row>
    <row r="56">
      <c r="A56" t="s">
        <v>1</v>
      </c>
      <c r="B56" t="s">
        <v>1</v>
      </c>
      <c r="C56" t="s">
        <v>1</v>
      </c>
      <c r="D56" t="s">
        <v>1</v>
      </c>
      <c r="E56" s="7">
        <v>0</v>
      </c>
      <c r="F56" s="7">
        <v>0.23</v>
      </c>
      <c r="G56" s="7">
        <f>E56*F56</f>
        <v>0</v>
      </c>
      <c r="H56" s="7">
        <f>E56+G56</f>
        <v>0</v>
      </c>
      <c r="I56" t="s">
        <v>23</v>
      </c>
      <c r="J56">
        <f>IF(A56&lt;&gt;"",CONCAT(A56,"|",C56,"|",D56),"")</f>
        <v>0</v>
      </c>
    </row>
    <row r="57">
      <c r="A57" t="s">
        <v>1</v>
      </c>
      <c r="B57" t="s">
        <v>1</v>
      </c>
      <c r="C57" t="s">
        <v>1</v>
      </c>
      <c r="D57" t="s">
        <v>1</v>
      </c>
      <c r="E57" s="7">
        <v>0</v>
      </c>
      <c r="F57" s="7">
        <v>0.23</v>
      </c>
      <c r="G57" s="7">
        <f>E57*F57</f>
        <v>0</v>
      </c>
      <c r="H57" s="7">
        <f>E57+G57</f>
        <v>0</v>
      </c>
      <c r="I57" t="s">
        <v>23</v>
      </c>
      <c r="J57">
        <f>IF(A57&lt;&gt;"",CONCAT(A57,"|",C57,"|",D57),"")</f>
        <v>0</v>
      </c>
    </row>
    <row r="58">
      <c r="A58" t="s">
        <v>1</v>
      </c>
      <c r="B58" t="s">
        <v>1</v>
      </c>
      <c r="C58" t="s">
        <v>1</v>
      </c>
      <c r="D58" t="s">
        <v>1</v>
      </c>
      <c r="E58" s="7">
        <v>0</v>
      </c>
      <c r="F58" s="7">
        <v>0.23</v>
      </c>
      <c r="G58" s="7">
        <f>E58*F58</f>
        <v>0</v>
      </c>
      <c r="H58" s="7">
        <f>E58+G58</f>
        <v>0</v>
      </c>
      <c r="I58" t="s">
        <v>23</v>
      </c>
      <c r="J58">
        <f>IF(A58&lt;&gt;"",CONCAT(A58,"|",C58,"|",D58),"")</f>
        <v>0</v>
      </c>
    </row>
    <row r="59">
      <c r="A59" t="s">
        <v>1</v>
      </c>
      <c r="B59" t="s">
        <v>1</v>
      </c>
      <c r="C59" t="s">
        <v>1</v>
      </c>
      <c r="D59" t="s">
        <v>1</v>
      </c>
      <c r="E59" s="7">
        <v>0</v>
      </c>
      <c r="F59" s="7">
        <v>0.23</v>
      </c>
      <c r="G59" s="7">
        <f>E59*F59</f>
        <v>0</v>
      </c>
      <c r="H59" s="7">
        <f>E59+G59</f>
        <v>0</v>
      </c>
      <c r="I59" t="s">
        <v>23</v>
      </c>
      <c r="J59">
        <f>IF(A59&lt;&gt;"",CONCAT(A59,"|",C59,"|",D59),"")</f>
        <v>0</v>
      </c>
    </row>
    <row r="60">
      <c r="A60" t="s">
        <v>1</v>
      </c>
      <c r="B60" t="s">
        <v>1</v>
      </c>
      <c r="C60" t="s">
        <v>1</v>
      </c>
      <c r="D60" t="s">
        <v>1</v>
      </c>
      <c r="E60" s="7">
        <v>0</v>
      </c>
      <c r="F60" s="7">
        <v>0.23</v>
      </c>
      <c r="G60" s="7">
        <f>E60*F60</f>
        <v>0</v>
      </c>
      <c r="H60" s="7">
        <f>E60+G60</f>
        <v>0</v>
      </c>
      <c r="I60" t="s">
        <v>23</v>
      </c>
      <c r="J60">
        <f>IF(A60&lt;&gt;"",CONCAT(A60,"|",C60,"|",D60),"")</f>
        <v>0</v>
      </c>
    </row>
    <row r="61">
      <c r="A61" t="s">
        <v>1</v>
      </c>
      <c r="B61" t="s">
        <v>1</v>
      </c>
      <c r="C61" t="s">
        <v>1</v>
      </c>
      <c r="D61" t="s">
        <v>1</v>
      </c>
      <c r="E61" s="7">
        <v>0</v>
      </c>
      <c r="F61" s="7">
        <v>0.23</v>
      </c>
      <c r="G61" s="7">
        <f>E61*F61</f>
        <v>0</v>
      </c>
      <c r="H61" s="7">
        <f>E61+G61</f>
        <v>0</v>
      </c>
      <c r="I61" t="s">
        <v>23</v>
      </c>
      <c r="J61">
        <f>IF(A61&lt;&gt;"",CONCAT(A61,"|",C61,"|",D61),"")</f>
        <v>0</v>
      </c>
    </row>
    <row r="62">
      <c r="A62" t="s">
        <v>1</v>
      </c>
      <c r="B62" t="s">
        <v>1</v>
      </c>
      <c r="C62" t="s">
        <v>1</v>
      </c>
      <c r="D62" t="s">
        <v>1</v>
      </c>
      <c r="E62" s="7">
        <v>0</v>
      </c>
      <c r="F62" s="7">
        <v>0.23</v>
      </c>
      <c r="G62" s="7">
        <f>E62*F62</f>
        <v>0</v>
      </c>
      <c r="H62" s="7">
        <f>E62+G62</f>
        <v>0</v>
      </c>
      <c r="I62" t="s">
        <v>23</v>
      </c>
      <c r="J62">
        <f>IF(A62&lt;&gt;"",CONCAT(A62,"|",C62,"|",D62),"")</f>
        <v>0</v>
      </c>
    </row>
    <row r="63">
      <c r="A63" t="s">
        <v>1</v>
      </c>
      <c r="B63" t="s">
        <v>1</v>
      </c>
      <c r="C63" t="s">
        <v>1</v>
      </c>
      <c r="D63" t="s">
        <v>1</v>
      </c>
      <c r="E63" s="7">
        <v>0</v>
      </c>
      <c r="F63" s="7">
        <v>0.23</v>
      </c>
      <c r="G63" s="7">
        <f>E63*F63</f>
        <v>0</v>
      </c>
      <c r="H63" s="7">
        <f>E63+G63</f>
        <v>0</v>
      </c>
      <c r="I63" t="s">
        <v>23</v>
      </c>
      <c r="J63">
        <f>IF(A63&lt;&gt;"",CONCAT(A63,"|",C63,"|",D63),"")</f>
        <v>0</v>
      </c>
    </row>
    <row r="64">
      <c r="A64" t="s">
        <v>1</v>
      </c>
      <c r="B64" t="s">
        <v>1</v>
      </c>
      <c r="C64" t="s">
        <v>1</v>
      </c>
      <c r="D64" t="s">
        <v>1</v>
      </c>
      <c r="E64" s="7">
        <v>0</v>
      </c>
      <c r="F64" s="7">
        <v>0.23</v>
      </c>
      <c r="G64" s="7">
        <f>E64*F64</f>
        <v>0</v>
      </c>
      <c r="H64" s="7">
        <f>E64+G64</f>
        <v>0</v>
      </c>
      <c r="I64" t="s">
        <v>23</v>
      </c>
      <c r="J64">
        <f>IF(A64&lt;&gt;"",CONCAT(A64,"|",C64,"|",D64),"")</f>
        <v>0</v>
      </c>
    </row>
    <row r="65">
      <c r="A65" t="s">
        <v>1</v>
      </c>
      <c r="B65" t="s">
        <v>1</v>
      </c>
      <c r="C65" t="s">
        <v>1</v>
      </c>
      <c r="D65" t="s">
        <v>1</v>
      </c>
      <c r="E65" s="7">
        <v>0</v>
      </c>
      <c r="F65" s="7">
        <v>0.23</v>
      </c>
      <c r="G65" s="7">
        <f>E65*F65</f>
        <v>0</v>
      </c>
      <c r="H65" s="7">
        <f>E65+G65</f>
        <v>0</v>
      </c>
      <c r="I65" t="s">
        <v>23</v>
      </c>
      <c r="J65">
        <f>IF(A65&lt;&gt;"",CONCAT(A65,"|",C65,"|",D65),"")</f>
        <v>0</v>
      </c>
    </row>
    <row r="66">
      <c r="A66" t="s">
        <v>1</v>
      </c>
      <c r="B66" t="s">
        <v>1</v>
      </c>
      <c r="C66" t="s">
        <v>1</v>
      </c>
      <c r="D66" t="s">
        <v>1</v>
      </c>
      <c r="E66" s="7">
        <v>0</v>
      </c>
      <c r="F66" s="7">
        <v>0.23</v>
      </c>
      <c r="G66" s="7">
        <f>E66*F66</f>
        <v>0</v>
      </c>
      <c r="H66" s="7">
        <f>E66+G66</f>
        <v>0</v>
      </c>
      <c r="I66" t="s">
        <v>23</v>
      </c>
      <c r="J66">
        <f>IF(A66&lt;&gt;"",CONCAT(A66,"|",C66,"|",D66),"")</f>
        <v>0</v>
      </c>
    </row>
    <row r="67">
      <c r="A67" t="s">
        <v>1</v>
      </c>
      <c r="B67" t="s">
        <v>1</v>
      </c>
      <c r="C67" t="s">
        <v>1</v>
      </c>
      <c r="D67" t="s">
        <v>1</v>
      </c>
      <c r="E67" s="7">
        <v>0</v>
      </c>
      <c r="F67" s="7">
        <v>0.23</v>
      </c>
      <c r="G67" s="7">
        <f>E67*F67</f>
        <v>0</v>
      </c>
      <c r="H67" s="7">
        <f>E67+G67</f>
        <v>0</v>
      </c>
      <c r="I67" t="s">
        <v>23</v>
      </c>
      <c r="J67">
        <f>IF(A67&lt;&gt;"",CONCAT(A67,"|",C67,"|",D67),"")</f>
        <v>0</v>
      </c>
    </row>
    <row r="68">
      <c r="A68" t="s">
        <v>1</v>
      </c>
      <c r="B68" t="s">
        <v>1</v>
      </c>
      <c r="C68" t="s">
        <v>1</v>
      </c>
      <c r="D68" t="s">
        <v>1</v>
      </c>
      <c r="E68" s="7">
        <v>0</v>
      </c>
      <c r="F68" s="7">
        <v>0.23</v>
      </c>
      <c r="G68" s="7">
        <f>E68*F68</f>
        <v>0</v>
      </c>
      <c r="H68" s="7">
        <f>E68+G68</f>
        <v>0</v>
      </c>
      <c r="I68" t="s">
        <v>23</v>
      </c>
      <c r="J68">
        <f>IF(A68&lt;&gt;"",CONCAT(A68,"|",C68,"|",D68),"")</f>
        <v>0</v>
      </c>
    </row>
    <row r="69">
      <c r="A69" t="s">
        <v>1</v>
      </c>
      <c r="B69" t="s">
        <v>1</v>
      </c>
      <c r="C69" t="s">
        <v>1</v>
      </c>
      <c r="D69" t="s">
        <v>1</v>
      </c>
      <c r="E69" s="7">
        <v>0</v>
      </c>
      <c r="F69" s="7">
        <v>0.23</v>
      </c>
      <c r="G69" s="7">
        <f>E69*F69</f>
        <v>0</v>
      </c>
      <c r="H69" s="7">
        <f>E69+G69</f>
        <v>0</v>
      </c>
      <c r="I69" t="s">
        <v>23</v>
      </c>
      <c r="J69">
        <f>IF(A69&lt;&gt;"",CONCAT(A69,"|",C69,"|",D69),"")</f>
        <v>0</v>
      </c>
    </row>
    <row r="70">
      <c r="A70" t="s">
        <v>1</v>
      </c>
      <c r="B70" t="s">
        <v>1</v>
      </c>
      <c r="C70" t="s">
        <v>1</v>
      </c>
      <c r="D70" t="s">
        <v>1</v>
      </c>
      <c r="E70" s="7">
        <v>0</v>
      </c>
      <c r="F70" s="7">
        <v>0.23</v>
      </c>
      <c r="G70" s="7">
        <f>E70*F70</f>
        <v>0</v>
      </c>
      <c r="H70" s="7">
        <f>E70+G70</f>
        <v>0</v>
      </c>
      <c r="I70" t="s">
        <v>23</v>
      </c>
      <c r="J70">
        <f>IF(A70&lt;&gt;"",CONCAT(A70,"|",C70,"|",D70),"")</f>
        <v>0</v>
      </c>
    </row>
    <row r="71">
      <c r="A71" t="s">
        <v>1</v>
      </c>
      <c r="B71" t="s">
        <v>1</v>
      </c>
      <c r="C71" t="s">
        <v>1</v>
      </c>
      <c r="D71" t="s">
        <v>1</v>
      </c>
      <c r="E71" s="7">
        <v>0</v>
      </c>
      <c r="F71" s="7">
        <v>0.23</v>
      </c>
      <c r="G71" s="7">
        <f>E71*F71</f>
        <v>0</v>
      </c>
      <c r="H71" s="7">
        <f>E71+G71</f>
        <v>0</v>
      </c>
      <c r="I71" t="s">
        <v>23</v>
      </c>
      <c r="J71">
        <f>IF(A71&lt;&gt;"",CONCAT(A71,"|",C71,"|",D71),"")</f>
        <v>0</v>
      </c>
    </row>
    <row r="72">
      <c r="A72" t="s">
        <v>1</v>
      </c>
      <c r="B72" t="s">
        <v>1</v>
      </c>
      <c r="C72" t="s">
        <v>1</v>
      </c>
      <c r="D72" t="s">
        <v>1</v>
      </c>
      <c r="E72" s="7">
        <v>0</v>
      </c>
      <c r="F72" s="7">
        <v>0.23</v>
      </c>
      <c r="G72" s="7">
        <f>E72*F72</f>
        <v>0</v>
      </c>
      <c r="H72" s="7">
        <f>E72+G72</f>
        <v>0</v>
      </c>
      <c r="I72" t="s">
        <v>23</v>
      </c>
      <c r="J72">
        <f>IF(A72&lt;&gt;"",CONCAT(A72,"|",C72,"|",D72),"")</f>
        <v>0</v>
      </c>
    </row>
    <row r="73">
      <c r="A73" t="s">
        <v>1</v>
      </c>
      <c r="B73" t="s">
        <v>1</v>
      </c>
      <c r="C73" t="s">
        <v>1</v>
      </c>
      <c r="D73" t="s">
        <v>1</v>
      </c>
      <c r="E73" s="7">
        <v>0</v>
      </c>
      <c r="F73" s="7">
        <v>0.23</v>
      </c>
      <c r="G73" s="7">
        <f>E73*F73</f>
        <v>0</v>
      </c>
      <c r="H73" s="7">
        <f>E73+G73</f>
        <v>0</v>
      </c>
      <c r="I73" t="s">
        <v>23</v>
      </c>
      <c r="J73">
        <f>IF(A73&lt;&gt;"",CONCAT(A73,"|",C73,"|",D73),"")</f>
        <v>0</v>
      </c>
    </row>
    <row r="74">
      <c r="A74" t="s">
        <v>1</v>
      </c>
      <c r="B74" t="s">
        <v>1</v>
      </c>
      <c r="C74" t="s">
        <v>1</v>
      </c>
      <c r="D74" t="s">
        <v>1</v>
      </c>
      <c r="E74" s="7">
        <v>0</v>
      </c>
      <c r="F74" s="7">
        <v>0.23</v>
      </c>
      <c r="G74" s="7">
        <f>E74*F74</f>
        <v>0</v>
      </c>
      <c r="H74" s="7">
        <f>E74+G74</f>
        <v>0</v>
      </c>
      <c r="I74" t="s">
        <v>23</v>
      </c>
      <c r="J74">
        <f>IF(A74&lt;&gt;"",CONCAT(A74,"|",C74,"|",D74),"")</f>
        <v>0</v>
      </c>
    </row>
    <row r="75">
      <c r="A75" t="s">
        <v>1</v>
      </c>
      <c r="B75" t="s">
        <v>1</v>
      </c>
      <c r="C75" t="s">
        <v>1</v>
      </c>
      <c r="D75" t="s">
        <v>1</v>
      </c>
      <c r="E75" s="7">
        <v>0</v>
      </c>
      <c r="F75" s="7">
        <v>0.23</v>
      </c>
      <c r="G75" s="7">
        <f>E75*F75</f>
        <v>0</v>
      </c>
      <c r="H75" s="7">
        <f>E75+G75</f>
        <v>0</v>
      </c>
      <c r="I75" t="s">
        <v>23</v>
      </c>
      <c r="J75">
        <f>IF(A75&lt;&gt;"",CONCAT(A75,"|",C75,"|",D75),"")</f>
        <v>0</v>
      </c>
    </row>
    <row r="76">
      <c r="A76" t="s">
        <v>1</v>
      </c>
      <c r="B76" t="s">
        <v>1</v>
      </c>
      <c r="C76" t="s">
        <v>1</v>
      </c>
      <c r="D76" t="s">
        <v>1</v>
      </c>
      <c r="E76" s="7">
        <v>0</v>
      </c>
      <c r="F76" s="7">
        <v>0.23</v>
      </c>
      <c r="G76" s="7">
        <f>E76*F76</f>
        <v>0</v>
      </c>
      <c r="H76" s="7">
        <f>E76+G76</f>
        <v>0</v>
      </c>
      <c r="I76" t="s">
        <v>23</v>
      </c>
      <c r="J76">
        <f>IF(A76&lt;&gt;"",CONCAT(A76,"|",C76,"|",D76),"")</f>
        <v>0</v>
      </c>
    </row>
    <row r="77">
      <c r="A77" t="s">
        <v>1</v>
      </c>
      <c r="B77" t="s">
        <v>1</v>
      </c>
      <c r="C77" t="s">
        <v>1</v>
      </c>
      <c r="D77" t="s">
        <v>1</v>
      </c>
      <c r="E77" s="7">
        <v>0</v>
      </c>
      <c r="F77" s="7">
        <v>0.23</v>
      </c>
      <c r="G77" s="7">
        <f>E77*F77</f>
        <v>0</v>
      </c>
      <c r="H77" s="7">
        <f>E77+G77</f>
        <v>0</v>
      </c>
      <c r="I77" t="s">
        <v>23</v>
      </c>
      <c r="J77">
        <f>IF(A77&lt;&gt;"",CONCAT(A77,"|",C77,"|",D77),"")</f>
        <v>0</v>
      </c>
    </row>
    <row r="78">
      <c r="A78" t="s">
        <v>1</v>
      </c>
      <c r="B78" t="s">
        <v>1</v>
      </c>
      <c r="C78" t="s">
        <v>1</v>
      </c>
      <c r="D78" t="s">
        <v>1</v>
      </c>
      <c r="E78" s="7">
        <v>0</v>
      </c>
      <c r="F78" s="7">
        <v>0.23</v>
      </c>
      <c r="G78" s="7">
        <f>E78*F78</f>
        <v>0</v>
      </c>
      <c r="H78" s="7">
        <f>E78+G78</f>
        <v>0</v>
      </c>
      <c r="I78" t="s">
        <v>23</v>
      </c>
      <c r="J78">
        <f>IF(A78&lt;&gt;"",CONCAT(A78,"|",C78,"|",D78),"")</f>
        <v>0</v>
      </c>
    </row>
    <row r="79">
      <c r="A79" t="s">
        <v>1</v>
      </c>
      <c r="B79" t="s">
        <v>1</v>
      </c>
      <c r="C79" t="s">
        <v>1</v>
      </c>
      <c r="D79" t="s">
        <v>1</v>
      </c>
      <c r="E79" s="7">
        <v>0</v>
      </c>
      <c r="F79" s="7">
        <v>0.23</v>
      </c>
      <c r="G79" s="7">
        <f>E79*F79</f>
        <v>0</v>
      </c>
      <c r="H79" s="7">
        <f>E79+G79</f>
        <v>0</v>
      </c>
      <c r="I79" t="s">
        <v>23</v>
      </c>
      <c r="J79">
        <f>IF(A79&lt;&gt;"",CONCAT(A79,"|",C79,"|",D79),"")</f>
        <v>0</v>
      </c>
    </row>
    <row r="80">
      <c r="A80" t="s">
        <v>1</v>
      </c>
      <c r="B80" t="s">
        <v>1</v>
      </c>
      <c r="C80" t="s">
        <v>1</v>
      </c>
      <c r="D80" t="s">
        <v>1</v>
      </c>
      <c r="E80" s="7">
        <v>0</v>
      </c>
      <c r="F80" s="7">
        <v>0.23</v>
      </c>
      <c r="G80" s="7">
        <f>E80*F80</f>
        <v>0</v>
      </c>
      <c r="H80" s="7">
        <f>E80+G80</f>
        <v>0</v>
      </c>
      <c r="I80" t="s">
        <v>23</v>
      </c>
      <c r="J80">
        <f>IF(A80&lt;&gt;"",CONCAT(A80,"|",C80,"|",D80),"")</f>
        <v>0</v>
      </c>
    </row>
    <row r="81">
      <c r="A81" t="s">
        <v>1</v>
      </c>
      <c r="B81" t="s">
        <v>1</v>
      </c>
      <c r="C81" t="s">
        <v>1</v>
      </c>
      <c r="D81" t="s">
        <v>1</v>
      </c>
      <c r="E81" s="7">
        <v>0</v>
      </c>
      <c r="F81" s="7">
        <v>0.23</v>
      </c>
      <c r="G81" s="7">
        <f>E81*F81</f>
        <v>0</v>
      </c>
      <c r="H81" s="7">
        <f>E81+G81</f>
        <v>0</v>
      </c>
      <c r="I81" t="s">
        <v>23</v>
      </c>
      <c r="J81">
        <f>IF(A81&lt;&gt;"",CONCAT(A81,"|",C81,"|",D81),"")</f>
        <v>0</v>
      </c>
    </row>
    <row r="82">
      <c r="A82" t="s">
        <v>1</v>
      </c>
      <c r="B82" t="s">
        <v>1</v>
      </c>
      <c r="C82" t="s">
        <v>1</v>
      </c>
      <c r="D82" t="s">
        <v>1</v>
      </c>
      <c r="E82" s="7">
        <v>0</v>
      </c>
      <c r="F82" s="7">
        <v>0.23</v>
      </c>
      <c r="G82" s="7">
        <f>E82*F82</f>
        <v>0</v>
      </c>
      <c r="H82" s="7">
        <f>E82+G82</f>
        <v>0</v>
      </c>
      <c r="I82" t="s">
        <v>23</v>
      </c>
      <c r="J82">
        <f>IF(A82&lt;&gt;"",CONCAT(A82,"|",C82,"|",D82),"")</f>
        <v>0</v>
      </c>
    </row>
    <row r="83">
      <c r="A83" t="s">
        <v>1</v>
      </c>
      <c r="B83" t="s">
        <v>1</v>
      </c>
      <c r="C83" t="s">
        <v>1</v>
      </c>
      <c r="D83" t="s">
        <v>1</v>
      </c>
      <c r="E83" s="7">
        <v>0</v>
      </c>
      <c r="F83" s="7">
        <v>0.23</v>
      </c>
      <c r="G83" s="7">
        <f>E83*F83</f>
        <v>0</v>
      </c>
      <c r="H83" s="7">
        <f>E83+G83</f>
        <v>0</v>
      </c>
      <c r="I83" t="s">
        <v>23</v>
      </c>
      <c r="J83">
        <f>IF(A83&lt;&gt;"",CONCAT(A83,"|",C83,"|",D83),"")</f>
        <v>0</v>
      </c>
    </row>
    <row r="84">
      <c r="A84" t="s">
        <v>1</v>
      </c>
      <c r="B84" t="s">
        <v>1</v>
      </c>
      <c r="C84" t="s">
        <v>1</v>
      </c>
      <c r="D84" t="s">
        <v>1</v>
      </c>
      <c r="E84" s="7">
        <v>0</v>
      </c>
      <c r="F84" s="7">
        <v>0.23</v>
      </c>
      <c r="G84" s="7">
        <f>E84*F84</f>
        <v>0</v>
      </c>
      <c r="H84" s="7">
        <f>E84+G84</f>
        <v>0</v>
      </c>
      <c r="I84" t="s">
        <v>23</v>
      </c>
      <c r="J84">
        <f>IF(A84&lt;&gt;"",CONCAT(A84,"|",C84,"|",D84),"")</f>
        <v>0</v>
      </c>
    </row>
    <row r="85">
      <c r="A85" t="s">
        <v>1</v>
      </c>
      <c r="B85" t="s">
        <v>1</v>
      </c>
      <c r="C85" t="s">
        <v>1</v>
      </c>
      <c r="D85" t="s">
        <v>1</v>
      </c>
      <c r="E85" s="7">
        <v>0</v>
      </c>
      <c r="F85" s="7">
        <v>0.23</v>
      </c>
      <c r="G85" s="7">
        <f>E85*F85</f>
        <v>0</v>
      </c>
      <c r="H85" s="7">
        <f>E85+G85</f>
        <v>0</v>
      </c>
      <c r="I85" t="s">
        <v>23</v>
      </c>
      <c r="J85">
        <f>IF(A85&lt;&gt;"",CONCAT(A85,"|",C85,"|",D85),"")</f>
        <v>0</v>
      </c>
    </row>
    <row r="86">
      <c r="A86" t="s">
        <v>1</v>
      </c>
      <c r="B86" t="s">
        <v>1</v>
      </c>
      <c r="C86" t="s">
        <v>1</v>
      </c>
      <c r="D86" t="s">
        <v>1</v>
      </c>
      <c r="E86" s="7">
        <v>0</v>
      </c>
      <c r="F86" s="7">
        <v>0.23</v>
      </c>
      <c r="G86" s="7">
        <f>E86*F86</f>
        <v>0</v>
      </c>
      <c r="H86" s="7">
        <f>E86+G86</f>
        <v>0</v>
      </c>
      <c r="I86" t="s">
        <v>23</v>
      </c>
      <c r="J86">
        <f>IF(A86&lt;&gt;"",CONCAT(A86,"|",C86,"|",D86),"")</f>
        <v>0</v>
      </c>
    </row>
    <row r="87">
      <c r="A87" t="s">
        <v>1</v>
      </c>
      <c r="B87" t="s">
        <v>1</v>
      </c>
      <c r="C87" t="s">
        <v>1</v>
      </c>
      <c r="D87" t="s">
        <v>1</v>
      </c>
      <c r="E87" s="7">
        <v>0</v>
      </c>
      <c r="F87" s="7">
        <v>0.23</v>
      </c>
      <c r="G87" s="7">
        <f>E87*F87</f>
        <v>0</v>
      </c>
      <c r="H87" s="7">
        <f>E87+G87</f>
        <v>0</v>
      </c>
      <c r="I87" t="s">
        <v>23</v>
      </c>
      <c r="J87">
        <f>IF(A87&lt;&gt;"",CONCAT(A87,"|",C87,"|",D87),"")</f>
        <v>0</v>
      </c>
    </row>
    <row r="88">
      <c r="A88" t="s">
        <v>1</v>
      </c>
      <c r="B88" t="s">
        <v>1</v>
      </c>
      <c r="C88" t="s">
        <v>1</v>
      </c>
      <c r="D88" t="s">
        <v>1</v>
      </c>
      <c r="E88" s="7">
        <v>0</v>
      </c>
      <c r="F88" s="7">
        <v>0.23</v>
      </c>
      <c r="G88" s="7">
        <f>E88*F88</f>
        <v>0</v>
      </c>
      <c r="H88" s="7">
        <f>E88+G88</f>
        <v>0</v>
      </c>
      <c r="I88" t="s">
        <v>23</v>
      </c>
      <c r="J88">
        <f>IF(A88&lt;&gt;"",CONCAT(A88,"|",C88,"|",D88),"")</f>
        <v>0</v>
      </c>
    </row>
    <row r="89">
      <c r="A89" t="s">
        <v>1</v>
      </c>
      <c r="B89" t="s">
        <v>1</v>
      </c>
      <c r="C89" t="s">
        <v>1</v>
      </c>
      <c r="D89" t="s">
        <v>1</v>
      </c>
      <c r="E89" s="7">
        <v>0</v>
      </c>
      <c r="F89" s="7">
        <v>0.23</v>
      </c>
      <c r="G89" s="7">
        <f>E89*F89</f>
        <v>0</v>
      </c>
      <c r="H89" s="7">
        <f>E89+G89</f>
        <v>0</v>
      </c>
      <c r="I89" t="s">
        <v>23</v>
      </c>
      <c r="J89">
        <f>IF(A89&lt;&gt;"",CONCAT(A89,"|",C89,"|",D89),"")</f>
        <v>0</v>
      </c>
    </row>
    <row r="90">
      <c r="A90" t="s">
        <v>1</v>
      </c>
      <c r="B90" t="s">
        <v>1</v>
      </c>
      <c r="C90" t="s">
        <v>1</v>
      </c>
      <c r="D90" t="s">
        <v>1</v>
      </c>
      <c r="E90" s="7">
        <v>0</v>
      </c>
      <c r="F90" s="7">
        <v>0.23</v>
      </c>
      <c r="G90" s="7">
        <f>E90*F90</f>
        <v>0</v>
      </c>
      <c r="H90" s="7">
        <f>E90+G90</f>
        <v>0</v>
      </c>
      <c r="I90" t="s">
        <v>23</v>
      </c>
      <c r="J90">
        <f>IF(A90&lt;&gt;"",CONCAT(A90,"|",C90,"|",D90),"")</f>
        <v>0</v>
      </c>
    </row>
    <row r="91">
      <c r="A91" t="s">
        <v>1</v>
      </c>
      <c r="B91" t="s">
        <v>1</v>
      </c>
      <c r="C91" t="s">
        <v>1</v>
      </c>
      <c r="D91" t="s">
        <v>1</v>
      </c>
      <c r="E91" s="7">
        <v>0</v>
      </c>
      <c r="F91" s="7">
        <v>0.23</v>
      </c>
      <c r="G91" s="7">
        <f>E91*F91</f>
        <v>0</v>
      </c>
      <c r="H91" s="7">
        <f>E91+G91</f>
        <v>0</v>
      </c>
      <c r="I91" t="s">
        <v>23</v>
      </c>
      <c r="J91">
        <f>IF(A91&lt;&gt;"",CONCAT(A91,"|",C91,"|",D91),"")</f>
        <v>0</v>
      </c>
    </row>
    <row r="92">
      <c r="A92" t="s">
        <v>1</v>
      </c>
      <c r="B92" t="s">
        <v>1</v>
      </c>
      <c r="C92" t="s">
        <v>1</v>
      </c>
      <c r="D92" t="s">
        <v>1</v>
      </c>
      <c r="E92" s="7">
        <v>0</v>
      </c>
      <c r="F92" s="7">
        <v>0.23</v>
      </c>
      <c r="G92" s="7">
        <f>E92*F92</f>
        <v>0</v>
      </c>
      <c r="H92" s="7">
        <f>E92+G92</f>
        <v>0</v>
      </c>
      <c r="I92" t="s">
        <v>23</v>
      </c>
      <c r="J92">
        <f>IF(A92&lt;&gt;"",CONCAT(A92,"|",C92,"|",D92),"")</f>
        <v>0</v>
      </c>
    </row>
    <row r="93">
      <c r="A93" t="s">
        <v>1</v>
      </c>
      <c r="B93" t="s">
        <v>1</v>
      </c>
      <c r="C93" t="s">
        <v>1</v>
      </c>
      <c r="D93" t="s">
        <v>1</v>
      </c>
      <c r="E93" s="7">
        <v>0</v>
      </c>
      <c r="F93" s="7">
        <v>0.23</v>
      </c>
      <c r="G93" s="7">
        <f>E93*F93</f>
        <v>0</v>
      </c>
      <c r="H93" s="7">
        <f>E93+G93</f>
        <v>0</v>
      </c>
      <c r="I93" t="s">
        <v>23</v>
      </c>
      <c r="J93">
        <f>IF(A93&lt;&gt;"",CONCAT(A93,"|",C93,"|",D93),"")</f>
        <v>0</v>
      </c>
    </row>
    <row r="94">
      <c r="A94" t="s">
        <v>1</v>
      </c>
      <c r="B94" t="s">
        <v>1</v>
      </c>
      <c r="C94" t="s">
        <v>1</v>
      </c>
      <c r="D94" t="s">
        <v>1</v>
      </c>
      <c r="E94" s="7">
        <v>0</v>
      </c>
      <c r="F94" s="7">
        <v>0.23</v>
      </c>
      <c r="G94" s="7">
        <f>E94*F94</f>
        <v>0</v>
      </c>
      <c r="H94" s="7">
        <f>E94+G94</f>
        <v>0</v>
      </c>
      <c r="I94" t="s">
        <v>23</v>
      </c>
      <c r="J94">
        <f>IF(A94&lt;&gt;"",CONCAT(A94,"|",C94,"|",D94),"")</f>
        <v>0</v>
      </c>
    </row>
    <row r="95">
      <c r="A95" t="s">
        <v>1</v>
      </c>
      <c r="B95" t="s">
        <v>1</v>
      </c>
      <c r="C95" t="s">
        <v>1</v>
      </c>
      <c r="D95" t="s">
        <v>1</v>
      </c>
      <c r="E95" s="7">
        <v>0</v>
      </c>
      <c r="F95" s="7">
        <v>0.23</v>
      </c>
      <c r="G95" s="7">
        <f>E95*F95</f>
        <v>0</v>
      </c>
      <c r="H95" s="7">
        <f>E95+G95</f>
        <v>0</v>
      </c>
      <c r="I95" t="s">
        <v>23</v>
      </c>
      <c r="J95">
        <f>IF(A95&lt;&gt;"",CONCAT(A95,"|",C95,"|",D95),"")</f>
        <v>0</v>
      </c>
    </row>
    <row r="96">
      <c r="A96" t="s">
        <v>1</v>
      </c>
      <c r="B96" t="s">
        <v>1</v>
      </c>
      <c r="C96" t="s">
        <v>1</v>
      </c>
      <c r="D96" t="s">
        <v>1</v>
      </c>
      <c r="E96" s="7">
        <v>0</v>
      </c>
      <c r="F96" s="7">
        <v>0.23</v>
      </c>
      <c r="G96" s="7">
        <f>E96*F96</f>
        <v>0</v>
      </c>
      <c r="H96" s="7">
        <f>E96+G96</f>
        <v>0</v>
      </c>
      <c r="I96" t="s">
        <v>23</v>
      </c>
      <c r="J96">
        <f>IF(A96&lt;&gt;"",CONCAT(A96,"|",C96,"|",D96),"")</f>
        <v>0</v>
      </c>
    </row>
    <row r="97">
      <c r="A97" t="s">
        <v>1</v>
      </c>
      <c r="B97" t="s">
        <v>1</v>
      </c>
      <c r="C97" t="s">
        <v>1</v>
      </c>
      <c r="D97" t="s">
        <v>1</v>
      </c>
      <c r="E97" s="7">
        <v>0</v>
      </c>
      <c r="F97" s="7">
        <v>0.23</v>
      </c>
      <c r="G97" s="7">
        <f>E97*F97</f>
        <v>0</v>
      </c>
      <c r="H97" s="7">
        <f>E97+G97</f>
        <v>0</v>
      </c>
      <c r="I97" t="s">
        <v>23</v>
      </c>
      <c r="J97">
        <f>IF(A97&lt;&gt;"",CONCAT(A97,"|",C97,"|",D97),"")</f>
        <v>0</v>
      </c>
    </row>
    <row r="98">
      <c r="A98" t="s">
        <v>1</v>
      </c>
      <c r="B98" t="s">
        <v>1</v>
      </c>
      <c r="C98" t="s">
        <v>1</v>
      </c>
      <c r="D98" t="s">
        <v>1</v>
      </c>
      <c r="E98" s="7">
        <v>0</v>
      </c>
      <c r="F98" s="7">
        <v>0.23</v>
      </c>
      <c r="G98" s="7">
        <f>E98*F98</f>
        <v>0</v>
      </c>
      <c r="H98" s="7">
        <f>E98+G98</f>
        <v>0</v>
      </c>
      <c r="I98" t="s">
        <v>23</v>
      </c>
      <c r="J98">
        <f>IF(A98&lt;&gt;"",CONCAT(A98,"|",C98,"|",D98),"")</f>
        <v>0</v>
      </c>
    </row>
    <row r="99">
      <c r="A99" t="s">
        <v>1</v>
      </c>
      <c r="B99" t="s">
        <v>1</v>
      </c>
      <c r="C99" t="s">
        <v>1</v>
      </c>
      <c r="D99" t="s">
        <v>1</v>
      </c>
      <c r="E99" s="7">
        <v>0</v>
      </c>
      <c r="F99" s="7">
        <v>0.23</v>
      </c>
      <c r="G99" s="7">
        <f>E99*F99</f>
        <v>0</v>
      </c>
      <c r="H99" s="7">
        <f>E99+G99</f>
        <v>0</v>
      </c>
      <c r="I99" t="s">
        <v>23</v>
      </c>
      <c r="J99">
        <f>IF(A99&lt;&gt;"",CONCAT(A99,"|",C99,"|",D99),"")</f>
        <v>0</v>
      </c>
    </row>
    <row r="100">
      <c r="A100" t="s">
        <v>1</v>
      </c>
      <c r="B100" t="s">
        <v>1</v>
      </c>
      <c r="C100" t="s">
        <v>1</v>
      </c>
      <c r="D100" t="s">
        <v>1</v>
      </c>
      <c r="E100" s="7">
        <v>0</v>
      </c>
      <c r="F100" s="7">
        <v>0.23</v>
      </c>
      <c r="G100" s="7">
        <f>E100*F100</f>
        <v>0</v>
      </c>
      <c r="H100" s="7">
        <f>E100+G100</f>
        <v>0</v>
      </c>
      <c r="I100" t="s">
        <v>23</v>
      </c>
      <c r="J100">
        <f>IF(A100&lt;&gt;"",CONCAT(A100,"|",C100,"|",D100),"")</f>
        <v>0</v>
      </c>
    </row>
    <row r="101">
      <c r="A101" t="s">
        <v>1</v>
      </c>
      <c r="B101" t="s">
        <v>1</v>
      </c>
      <c r="C101" t="s">
        <v>1</v>
      </c>
      <c r="D101" t="s">
        <v>1</v>
      </c>
      <c r="E101" s="7">
        <v>0</v>
      </c>
      <c r="F101" s="7">
        <v>0.23</v>
      </c>
      <c r="G101" s="7">
        <f>E101*F101</f>
        <v>0</v>
      </c>
      <c r="H101" s="7">
        <f>E101+G101</f>
        <v>0</v>
      </c>
      <c r="I101" t="s">
        <v>23</v>
      </c>
      <c r="J101">
        <f>IF(A101&lt;&gt;"",CONCAT(A101,"|",C101,"|",D101),"")</f>
        <v>0</v>
      </c>
    </row>
    <row r="102">
      <c r="A102" t="s">
        <v>1</v>
      </c>
      <c r="B102" t="s">
        <v>1</v>
      </c>
      <c r="C102" t="s">
        <v>1</v>
      </c>
      <c r="D102" t="s">
        <v>1</v>
      </c>
      <c r="E102" s="7">
        <v>0</v>
      </c>
      <c r="F102" s="7">
        <v>0.23</v>
      </c>
      <c r="G102" s="7">
        <f>E102*F102</f>
        <v>0</v>
      </c>
      <c r="H102" s="7">
        <f>E102+G102</f>
        <v>0</v>
      </c>
      <c r="I102" t="s">
        <v>23</v>
      </c>
      <c r="J102">
        <f>IF(A102&lt;&gt;"",CONCAT(A102,"|",C102,"|",D102),"")</f>
        <v>0</v>
      </c>
    </row>
    <row r="103">
      <c r="A103" t="s">
        <v>1</v>
      </c>
      <c r="B103" t="s">
        <v>1</v>
      </c>
      <c r="C103" t="s">
        <v>1</v>
      </c>
      <c r="D103" t="s">
        <v>1</v>
      </c>
      <c r="E103" s="7">
        <v>0</v>
      </c>
      <c r="F103" s="7">
        <v>0.23</v>
      </c>
      <c r="G103" s="7">
        <f>E103*F103</f>
        <v>0</v>
      </c>
      <c r="H103" s="7">
        <f>E103+G103</f>
        <v>0</v>
      </c>
      <c r="I103" t="s">
        <v>23</v>
      </c>
      <c r="J103">
        <f>IF(A103&lt;&gt;"",CONCAT(A103,"|",C103,"|",D103),"")</f>
        <v>0</v>
      </c>
    </row>
    <row r="104">
      <c r="A104" t="s">
        <v>1</v>
      </c>
      <c r="B104" t="s">
        <v>1</v>
      </c>
      <c r="C104" t="s">
        <v>1</v>
      </c>
      <c r="D104" t="s">
        <v>1</v>
      </c>
      <c r="E104" s="7">
        <v>0</v>
      </c>
      <c r="F104" s="7">
        <v>0.23</v>
      </c>
      <c r="G104" s="7">
        <f>E104*F104</f>
        <v>0</v>
      </c>
      <c r="H104" s="7">
        <f>E104+G104</f>
        <v>0</v>
      </c>
      <c r="I104" t="s">
        <v>23</v>
      </c>
      <c r="J104">
        <f>IF(A104&lt;&gt;"",CONCAT(A104,"|",C104,"|",D104),"")</f>
        <v>0</v>
      </c>
    </row>
  </sheetData>
  <mergeCells count="1">
    <mergeCell ref="A1:J1"/>
  </mergeCells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cols>
    <col min="1" max="1" width="24" customWidth="1"/>
    <col min="2" max="2" width="14" customWidth="1"/>
    <col min="3" max="3" width="14" customWidth="1"/>
    <col min="4" max="4" width="14" customWidth="1"/>
  </cols>
  <sheetData>
    <row r="1">
      <c r="A1" t="s" s="2">
        <v>76</v>
      </c>
      <c r="B1" t="s">
        <v>1</v>
      </c>
      <c r="C1" t="s">
        <v>1</v>
      </c>
      <c r="D1" t="s">
        <v>1</v>
      </c>
    </row>
    <row r="2">
      <c r="A2" t="s" s="1">
        <v>77</v>
      </c>
      <c r="B2" t="s" s="1">
        <v>63</v>
      </c>
      <c r="C2" t="s" s="1">
        <v>64</v>
      </c>
      <c r="D2" t="s" s="1">
        <v>66</v>
      </c>
    </row>
    <row r="3">
      <c r="A3" t="s">
        <v>78</v>
      </c>
      <c r="B3" s="7">
        <v>1000</v>
      </c>
      <c r="C3" s="7">
        <v>0.23</v>
      </c>
      <c r="D3" s="7">
        <f>B3*(1+C3)</f>
        <v>0</v>
      </c>
    </row>
    <row r="4">
      <c r="A4" t="s">
        <v>79</v>
      </c>
      <c r="B4" s="7">
        <v>1000</v>
      </c>
      <c r="C4" s="7">
        <v>0.08</v>
      </c>
      <c r="D4" s="7">
        <f>B4*(1+C4)</f>
        <v>0</v>
      </c>
    </row>
    <row r="5">
      <c r="A5" t="s">
        <v>80</v>
      </c>
      <c r="B5" s="7">
        <v>1000</v>
      </c>
      <c r="C5" s="7">
        <v>0.05</v>
      </c>
      <c r="D5" s="7">
        <f>B5*(1+C5)</f>
        <v>0</v>
      </c>
    </row>
    <row r="6">
      <c r="A6" t="s">
        <v>81</v>
      </c>
      <c r="B6" s="7">
        <v>1000</v>
      </c>
      <c r="C6" s="7">
        <v>0</v>
      </c>
      <c r="D6" s="7">
        <f>B6*(1+C6)</f>
        <v>0</v>
      </c>
    </row>
  </sheetData>
  <mergeCells count="1">
    <mergeCell ref="A1:D1"/>
  </mergeCells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cols>
    <col min="1" max="1" width="18" customWidth="1"/>
    <col min="2" max="2" width="40" customWidth="1"/>
    <col min="3" max="3" width="40" customWidth="1"/>
    <col min="4" max="4" width="56" customWidth="1"/>
  </cols>
  <sheetData>
    <row r="1">
      <c r="A1" t="s" s="2">
        <v>82</v>
      </c>
      <c r="B1" t="s">
        <v>1</v>
      </c>
      <c r="C1" t="s">
        <v>1</v>
      </c>
      <c r="D1" t="s">
        <v>1</v>
      </c>
    </row>
    <row r="2">
      <c r="A2" t="s" s="1">
        <v>83</v>
      </c>
      <c r="B2" t="s" s="1">
        <v>84</v>
      </c>
      <c r="C2" t="s" s="1">
        <v>85</v>
      </c>
      <c r="D2" t="s" s="1">
        <v>5</v>
      </c>
    </row>
    <row r="3">
      <c r="A3" t="s">
        <v>86</v>
      </c>
      <c r="B3" t="s">
        <v>87</v>
      </c>
      <c r="C3" t="s">
        <v>88</v>
      </c>
      <c r="D3" t="s">
        <v>89</v>
      </c>
    </row>
    <row r="4">
      <c r="A4" t="s">
        <v>90</v>
      </c>
      <c r="B4" t="s">
        <v>91</v>
      </c>
      <c r="C4" t="s">
        <v>88</v>
      </c>
      <c r="D4" t="s">
        <v>92</v>
      </c>
    </row>
    <row r="5">
      <c r="A5" t="s">
        <v>93</v>
      </c>
      <c r="B5" t="s">
        <v>94</v>
      </c>
      <c r="C5" t="s">
        <v>95</v>
      </c>
      <c r="D5" t="s">
        <v>96</v>
      </c>
    </row>
    <row r="6">
      <c r="A6" t="s">
        <v>97</v>
      </c>
      <c r="B6" t="s">
        <v>98</v>
      </c>
      <c r="C6" t="s">
        <v>99</v>
      </c>
      <c r="D6" t="s">
        <v>100</v>
      </c>
    </row>
    <row r="7">
      <c r="A7" t="s">
        <v>101</v>
      </c>
      <c r="B7" t="s">
        <v>102</v>
      </c>
      <c r="C7" t="s">
        <v>103</v>
      </c>
      <c r="D7" t="s">
        <v>104</v>
      </c>
    </row>
    <row r="8">
      <c r="A8" t="s">
        <v>105</v>
      </c>
      <c r="B8" t="s">
        <v>106</v>
      </c>
      <c r="C8" t="s">
        <v>107</v>
      </c>
      <c r="D8" t="s">
        <v>108</v>
      </c>
    </row>
    <row r="9">
      <c r="A9" t="s">
        <v>109</v>
      </c>
      <c r="B9" t="s">
        <v>110</v>
      </c>
      <c r="C9" t="s">
        <v>111</v>
      </c>
      <c r="D9" t="s">
        <v>112</v>
      </c>
    </row>
  </sheetData>
  <mergeCells count="1">
    <mergeCell ref="A1:D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Yzukar stdlib builder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title>Yzukar Pakiet KSeF: gotowość i operacje fakturowe (arkusz PL)</dc:title>
  <dc:creator>Yzukar</dc:creator>
  <cp:lastModifiedBy>Yzukar</cp:lastModifiedBy>
  <dcterms:created xsi:type="dcterms:W3CDTF">2026-07-01T00:00:00Z</dcterms:created>
  <dcterms:modified xsi:type="dcterms:W3CDTF">2026-07-01T00:00:00Z</dcterms:modified>
</cp:coreProperties>
</file>